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40" yWindow="225" windowWidth="14805" windowHeight="7890" tabRatio="802" activeTab="1"/>
  </bookViews>
  <sheets>
    <sheet name="يناير" sheetId="1" r:id="rId1"/>
    <sheet name="فبراير" sheetId="4" r:id="rId2"/>
    <sheet name="مارس" sheetId="5" r:id="rId3"/>
    <sheet name="أبريل" sheetId="6" r:id="rId4"/>
    <sheet name="مايو" sheetId="7" r:id="rId5"/>
    <sheet name="يونيو" sheetId="8" r:id="rId6"/>
    <sheet name="يوليو" sheetId="9" r:id="rId7"/>
    <sheet name="أغسطس" sheetId="10" r:id="rId8"/>
    <sheet name="سبتمبر" sheetId="11" r:id="rId9"/>
    <sheet name="اكتوبر" sheetId="13" r:id="rId10"/>
    <sheet name="نوفمبر" sheetId="12" r:id="rId11"/>
    <sheet name="ديسمبر" sheetId="14" r:id="rId12"/>
    <sheet name="الميزانية" sheetId="15" r:id="rId13"/>
    <sheet name="ورقة3" sheetId="3" r:id="rId14"/>
  </sheets>
  <calcPr calcId="124519"/>
</workbook>
</file>

<file path=xl/calcChain.xml><?xml version="1.0" encoding="utf-8"?>
<calcChain xmlns="http://schemas.openxmlformats.org/spreadsheetml/2006/main">
  <c r="A5" i="4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4"/>
  <c r="A3"/>
  <c r="J46" i="1" l="1"/>
  <c r="J40"/>
  <c r="K1" i="14" l="1"/>
  <c r="A3" i="13" l="1"/>
  <c r="B3" s="1"/>
  <c r="B3" i="4"/>
  <c r="I47" i="14" l="1"/>
  <c r="H47"/>
  <c r="E47"/>
  <c r="F47" s="1"/>
  <c r="C47"/>
  <c r="H46"/>
  <c r="I46" s="1"/>
  <c r="E46"/>
  <c r="F46" s="1"/>
  <c r="H45"/>
  <c r="I45" s="1"/>
  <c r="E45"/>
  <c r="H44"/>
  <c r="E44"/>
  <c r="H43"/>
  <c r="E43"/>
  <c r="H42"/>
  <c r="I42" s="1"/>
  <c r="E42"/>
  <c r="F42" s="1"/>
  <c r="H41"/>
  <c r="I41" s="1"/>
  <c r="F41"/>
  <c r="E41"/>
  <c r="C41"/>
  <c r="H40"/>
  <c r="I40" s="1"/>
  <c r="E40"/>
  <c r="F40" s="1"/>
  <c r="A39"/>
  <c r="A41" s="1"/>
  <c r="A37"/>
  <c r="K35"/>
  <c r="J35"/>
  <c r="I14" i="15" s="1"/>
  <c r="I35" i="14"/>
  <c r="H14" i="15" s="1"/>
  <c r="H35" i="14"/>
  <c r="G14" i="15" s="1"/>
  <c r="G35" i="14"/>
  <c r="F14" i="15" s="1"/>
  <c r="F35" i="14"/>
  <c r="E14" i="15" s="1"/>
  <c r="E35" i="14"/>
  <c r="D14" i="15" s="1"/>
  <c r="D35" i="14"/>
  <c r="C14" i="15" s="1"/>
  <c r="C35" i="14"/>
  <c r="B14" i="15" s="1"/>
  <c r="A35" i="14"/>
  <c r="A47" l="1"/>
  <c r="F43"/>
  <c r="A43"/>
  <c r="F44"/>
  <c r="A45"/>
  <c r="I44" s="1"/>
  <c r="F45"/>
  <c r="I43"/>
  <c r="A3" l="1"/>
  <c r="B3" s="1"/>
  <c r="I1"/>
  <c r="F1"/>
  <c r="H47" i="12"/>
  <c r="I47" s="1"/>
  <c r="E47"/>
  <c r="F47" s="1"/>
  <c r="C47"/>
  <c r="I46"/>
  <c r="H46"/>
  <c r="E46"/>
  <c r="F46" s="1"/>
  <c r="I45"/>
  <c r="H45"/>
  <c r="E45"/>
  <c r="H44"/>
  <c r="F44" s="1"/>
  <c r="E44"/>
  <c r="H43"/>
  <c r="E43"/>
  <c r="H42"/>
  <c r="I42" s="1"/>
  <c r="E42"/>
  <c r="F42" s="1"/>
  <c r="H41"/>
  <c r="I41" s="1"/>
  <c r="E41"/>
  <c r="F41" s="1"/>
  <c r="C41"/>
  <c r="H40"/>
  <c r="I40" s="1"/>
  <c r="E40"/>
  <c r="F40" s="1"/>
  <c r="A37"/>
  <c r="A39" s="1"/>
  <c r="K35"/>
  <c r="J35"/>
  <c r="I13" i="15" s="1"/>
  <c r="I35" i="12"/>
  <c r="H13" i="15" s="1"/>
  <c r="H35" i="12"/>
  <c r="G13" i="15" s="1"/>
  <c r="G35" i="12"/>
  <c r="F13" i="15" s="1"/>
  <c r="F35" i="12"/>
  <c r="E13" i="15" s="1"/>
  <c r="E35" i="12"/>
  <c r="D13" i="15" s="1"/>
  <c r="D35" i="12"/>
  <c r="C13" i="15" s="1"/>
  <c r="C35" i="12"/>
  <c r="B13" i="15" s="1"/>
  <c r="A35" i="12"/>
  <c r="A3"/>
  <c r="B3" s="1"/>
  <c r="K1"/>
  <c r="I1"/>
  <c r="F1"/>
  <c r="I47" i="13"/>
  <c r="H47"/>
  <c r="E47"/>
  <c r="F47" s="1"/>
  <c r="C47"/>
  <c r="H46"/>
  <c r="I46" s="1"/>
  <c r="E46"/>
  <c r="F46" s="1"/>
  <c r="H45"/>
  <c r="I45" s="1"/>
  <c r="E45"/>
  <c r="F45" s="1"/>
  <c r="H44"/>
  <c r="E44"/>
  <c r="H43"/>
  <c r="E43"/>
  <c r="H42"/>
  <c r="I42" s="1"/>
  <c r="E42"/>
  <c r="F42" s="1"/>
  <c r="H41"/>
  <c r="I41" s="1"/>
  <c r="F41"/>
  <c r="E41"/>
  <c r="C41"/>
  <c r="H40"/>
  <c r="I40" s="1"/>
  <c r="E40"/>
  <c r="F40" s="1"/>
  <c r="A39"/>
  <c r="A41" s="1"/>
  <c r="A37"/>
  <c r="K35"/>
  <c r="J35"/>
  <c r="I12" i="15" s="1"/>
  <c r="I35" i="13"/>
  <c r="H12" i="15" s="1"/>
  <c r="H35" i="13"/>
  <c r="G12" i="15" s="1"/>
  <c r="G35" i="13"/>
  <c r="F12" i="15" s="1"/>
  <c r="F35" i="13"/>
  <c r="E12" i="15" s="1"/>
  <c r="E35" i="13"/>
  <c r="D12" i="15" s="1"/>
  <c r="D35" i="13"/>
  <c r="C12" i="15" s="1"/>
  <c r="C35" i="13"/>
  <c r="B12" i="15" s="1"/>
  <c r="A35" i="13"/>
  <c r="K1"/>
  <c r="I1"/>
  <c r="F1"/>
  <c r="I47" i="11"/>
  <c r="H47"/>
  <c r="E47"/>
  <c r="F47" s="1"/>
  <c r="C47"/>
  <c r="H46"/>
  <c r="I46" s="1"/>
  <c r="E46"/>
  <c r="F46" s="1"/>
  <c r="H45"/>
  <c r="I45" s="1"/>
  <c r="E45"/>
  <c r="H44"/>
  <c r="E44"/>
  <c r="H43"/>
  <c r="E43"/>
  <c r="H42"/>
  <c r="I42" s="1"/>
  <c r="E42"/>
  <c r="F42" s="1"/>
  <c r="H41"/>
  <c r="I41" s="1"/>
  <c r="E41"/>
  <c r="F41" s="1"/>
  <c r="C41"/>
  <c r="I40"/>
  <c r="H40"/>
  <c r="E40"/>
  <c r="F40" s="1"/>
  <c r="A39"/>
  <c r="A41" s="1"/>
  <c r="A37"/>
  <c r="K35"/>
  <c r="J35"/>
  <c r="I11" i="15" s="1"/>
  <c r="I35" i="11"/>
  <c r="H11" i="15" s="1"/>
  <c r="H35" i="11"/>
  <c r="G11" i="15" s="1"/>
  <c r="G35" i="11"/>
  <c r="F11" i="15" s="1"/>
  <c r="F35" i="11"/>
  <c r="E11" i="15" s="1"/>
  <c r="E35" i="11"/>
  <c r="D11" i="15" s="1"/>
  <c r="D35" i="11"/>
  <c r="C11" i="15" s="1"/>
  <c r="C35" i="11"/>
  <c r="B11" i="15" s="1"/>
  <c r="A35" i="11"/>
  <c r="B3"/>
  <c r="A3"/>
  <c r="K1"/>
  <c r="I1"/>
  <c r="F1"/>
  <c r="I47" i="10"/>
  <c r="H47"/>
  <c r="E47"/>
  <c r="F47" s="1"/>
  <c r="C47"/>
  <c r="H46"/>
  <c r="I46" s="1"/>
  <c r="F46"/>
  <c r="E46"/>
  <c r="H45"/>
  <c r="I45" s="1"/>
  <c r="F45"/>
  <c r="E45"/>
  <c r="H44"/>
  <c r="E44"/>
  <c r="H43"/>
  <c r="F43" s="1"/>
  <c r="E43"/>
  <c r="H42"/>
  <c r="I42" s="1"/>
  <c r="E42"/>
  <c r="F42" s="1"/>
  <c r="H41"/>
  <c r="I41" s="1"/>
  <c r="E41"/>
  <c r="F41" s="1"/>
  <c r="C41"/>
  <c r="H40"/>
  <c r="I40" s="1"/>
  <c r="E40"/>
  <c r="F40" s="1"/>
  <c r="A37"/>
  <c r="K35"/>
  <c r="J35"/>
  <c r="I10" i="15" s="1"/>
  <c r="I35" i="10"/>
  <c r="H10" i="15" s="1"/>
  <c r="H35" i="10"/>
  <c r="G10" i="15" s="1"/>
  <c r="G35" i="10"/>
  <c r="F10" i="15" s="1"/>
  <c r="F35" i="10"/>
  <c r="E10" i="15" s="1"/>
  <c r="E35" i="10"/>
  <c r="D10" i="15" s="1"/>
  <c r="D35" i="10"/>
  <c r="C10" i="15" s="1"/>
  <c r="C35" i="10"/>
  <c r="B10" i="15" s="1"/>
  <c r="A35" i="10"/>
  <c r="A39" s="1"/>
  <c r="B3"/>
  <c r="A3"/>
  <c r="K1"/>
  <c r="I1"/>
  <c r="F1"/>
  <c r="H47" i="9"/>
  <c r="I47" s="1"/>
  <c r="F47"/>
  <c r="E47"/>
  <c r="C47"/>
  <c r="H46"/>
  <c r="I46" s="1"/>
  <c r="F46"/>
  <c r="E46"/>
  <c r="H45"/>
  <c r="I45" s="1"/>
  <c r="F45"/>
  <c r="E45"/>
  <c r="H44"/>
  <c r="E44"/>
  <c r="I43" s="1"/>
  <c r="H43"/>
  <c r="F43" s="1"/>
  <c r="E43"/>
  <c r="I42"/>
  <c r="H42"/>
  <c r="E42"/>
  <c r="F42" s="1"/>
  <c r="I41"/>
  <c r="H41"/>
  <c r="E41"/>
  <c r="F41" s="1"/>
  <c r="C41"/>
  <c r="H40"/>
  <c r="I40" s="1"/>
  <c r="E40"/>
  <c r="F40" s="1"/>
  <c r="A37"/>
  <c r="K35"/>
  <c r="J35"/>
  <c r="I9" i="15" s="1"/>
  <c r="I35" i="9"/>
  <c r="H9" i="15" s="1"/>
  <c r="H35" i="9"/>
  <c r="G9" i="15" s="1"/>
  <c r="G35" i="9"/>
  <c r="F9" i="15" s="1"/>
  <c r="F35" i="9"/>
  <c r="E9" i="15" s="1"/>
  <c r="E35" i="9"/>
  <c r="D9" i="15" s="1"/>
  <c r="D35" i="9"/>
  <c r="C9" i="15" s="1"/>
  <c r="C35" i="9"/>
  <c r="B9" i="15" s="1"/>
  <c r="A35" i="9"/>
  <c r="A39" s="1"/>
  <c r="A3"/>
  <c r="B3" s="1"/>
  <c r="K1"/>
  <c r="I1"/>
  <c r="F1"/>
  <c r="H47" i="8"/>
  <c r="F47"/>
  <c r="E47"/>
  <c r="C47"/>
  <c r="H46"/>
  <c r="I46" s="1"/>
  <c r="F46"/>
  <c r="E46"/>
  <c r="H45"/>
  <c r="I45" s="1"/>
  <c r="F45"/>
  <c r="E45"/>
  <c r="H44"/>
  <c r="E44"/>
  <c r="I43" s="1"/>
  <c r="H43"/>
  <c r="F43" s="1"/>
  <c r="E43"/>
  <c r="I42"/>
  <c r="H42"/>
  <c r="E42"/>
  <c r="F42" s="1"/>
  <c r="I41"/>
  <c r="H41"/>
  <c r="E41"/>
  <c r="F41" s="1"/>
  <c r="C41"/>
  <c r="H40"/>
  <c r="I40" s="1"/>
  <c r="E40"/>
  <c r="F40" s="1"/>
  <c r="A37"/>
  <c r="K35"/>
  <c r="J35"/>
  <c r="I8" i="15" s="1"/>
  <c r="I35" i="8"/>
  <c r="H8" i="15" s="1"/>
  <c r="H35" i="8"/>
  <c r="G8" i="15" s="1"/>
  <c r="G35" i="8"/>
  <c r="F8" i="15" s="1"/>
  <c r="F35" i="8"/>
  <c r="E8" i="15" s="1"/>
  <c r="E35" i="8"/>
  <c r="D8" i="15" s="1"/>
  <c r="D35" i="8"/>
  <c r="C8" i="15" s="1"/>
  <c r="C35" i="8"/>
  <c r="B8" i="15" s="1"/>
  <c r="A35" i="8"/>
  <c r="A39" s="1"/>
  <c r="A41" i="9" l="1"/>
  <c r="A43"/>
  <c r="A43" i="10"/>
  <c r="A41"/>
  <c r="A41" i="8"/>
  <c r="A43"/>
  <c r="A49" s="1"/>
  <c r="I47" s="1"/>
  <c r="A41" i="12"/>
  <c r="A43"/>
  <c r="A49" s="1"/>
  <c r="A45" i="11"/>
  <c r="I44" s="1"/>
  <c r="A47" i="13"/>
  <c r="F44" i="8"/>
  <c r="A49" i="11"/>
  <c r="A4" i="13"/>
  <c r="A49" i="9"/>
  <c r="A45" i="10"/>
  <c r="I44" s="1"/>
  <c r="A47"/>
  <c r="A43" i="11"/>
  <c r="F44"/>
  <c r="A43" i="13"/>
  <c r="F44"/>
  <c r="I43" i="12"/>
  <c r="A49" i="10"/>
  <c r="A47" i="11"/>
  <c r="A45" i="13"/>
  <c r="I44" s="1"/>
  <c r="F44" i="9"/>
  <c r="I43" i="10"/>
  <c r="F43" i="11"/>
  <c r="F45"/>
  <c r="F43" i="13"/>
  <c r="A49"/>
  <c r="A45" i="12"/>
  <c r="I44" s="1"/>
  <c r="A47"/>
  <c r="A45" i="8"/>
  <c r="I44" s="1"/>
  <c r="A47"/>
  <c r="A45" i="9"/>
  <c r="I44" s="1"/>
  <c r="A47"/>
  <c r="F44" i="10"/>
  <c r="I43" i="11"/>
  <c r="I43" i="13"/>
  <c r="F43" i="12"/>
  <c r="F45"/>
  <c r="A4" i="8"/>
  <c r="B4" s="1"/>
  <c r="A3"/>
  <c r="B3" s="1"/>
  <c r="K1"/>
  <c r="I1"/>
  <c r="F1"/>
  <c r="I47" i="7"/>
  <c r="H47"/>
  <c r="F47"/>
  <c r="E47"/>
  <c r="C47"/>
  <c r="H46"/>
  <c r="I46" s="1"/>
  <c r="E46"/>
  <c r="F46" s="1"/>
  <c r="H45"/>
  <c r="I45" s="1"/>
  <c r="E45"/>
  <c r="H44"/>
  <c r="E44"/>
  <c r="I43" s="1"/>
  <c r="H43"/>
  <c r="E43"/>
  <c r="I42"/>
  <c r="H42"/>
  <c r="E42"/>
  <c r="F42" s="1"/>
  <c r="I41"/>
  <c r="H41"/>
  <c r="E41"/>
  <c r="F41" s="1"/>
  <c r="C41"/>
  <c r="H40"/>
  <c r="I40" s="1"/>
  <c r="E40"/>
  <c r="F40" s="1"/>
  <c r="A39"/>
  <c r="A41" s="1"/>
  <c r="A37"/>
  <c r="K35"/>
  <c r="J35"/>
  <c r="I7" i="15" s="1"/>
  <c r="I35" i="7"/>
  <c r="H7" i="15" s="1"/>
  <c r="H35" i="7"/>
  <c r="G7" i="15" s="1"/>
  <c r="G35" i="7"/>
  <c r="F7" i="15" s="1"/>
  <c r="F35" i="7"/>
  <c r="E7" i="15" s="1"/>
  <c r="E35" i="7"/>
  <c r="D7" i="15" s="1"/>
  <c r="D35" i="7"/>
  <c r="C7" i="15" s="1"/>
  <c r="C35" i="7"/>
  <c r="B7" i="15" s="1"/>
  <c r="A35" i="7"/>
  <c r="B3"/>
  <c r="A3"/>
  <c r="A4" s="1"/>
  <c r="B4" s="1"/>
  <c r="K1"/>
  <c r="I1"/>
  <c r="F1"/>
  <c r="H47" i="6"/>
  <c r="I47" s="1"/>
  <c r="E47"/>
  <c r="F47" s="1"/>
  <c r="C47"/>
  <c r="I46"/>
  <c r="H46"/>
  <c r="F46"/>
  <c r="E46"/>
  <c r="I45"/>
  <c r="H45"/>
  <c r="F45"/>
  <c r="E45"/>
  <c r="H44"/>
  <c r="F44" s="1"/>
  <c r="E44"/>
  <c r="H43"/>
  <c r="F43" s="1"/>
  <c r="E43"/>
  <c r="H42"/>
  <c r="I42" s="1"/>
  <c r="E42"/>
  <c r="F42" s="1"/>
  <c r="H41"/>
  <c r="I41" s="1"/>
  <c r="E41"/>
  <c r="F41" s="1"/>
  <c r="C41"/>
  <c r="H40"/>
  <c r="I40" s="1"/>
  <c r="E40"/>
  <c r="F40" s="1"/>
  <c r="A37"/>
  <c r="K35"/>
  <c r="J35"/>
  <c r="I6" i="15" s="1"/>
  <c r="I35" i="6"/>
  <c r="H6" i="15" s="1"/>
  <c r="H35" i="6"/>
  <c r="G6" i="15" s="1"/>
  <c r="G35" i="6"/>
  <c r="F6" i="15" s="1"/>
  <c r="F35" i="6"/>
  <c r="E6" i="15" s="1"/>
  <c r="E35" i="6"/>
  <c r="D6" i="15" s="1"/>
  <c r="D35" i="6"/>
  <c r="C6" i="15" s="1"/>
  <c r="C35" i="6"/>
  <c r="B6" i="15" s="1"/>
  <c r="A35" i="6"/>
  <c r="A39" s="1"/>
  <c r="A3"/>
  <c r="B3" s="1"/>
  <c r="K1"/>
  <c r="I1"/>
  <c r="F1"/>
  <c r="I47" i="5"/>
  <c r="H47"/>
  <c r="F47"/>
  <c r="E47"/>
  <c r="C47"/>
  <c r="H46"/>
  <c r="I46" s="1"/>
  <c r="E46"/>
  <c r="F46" s="1"/>
  <c r="H45"/>
  <c r="I45" s="1"/>
  <c r="E45"/>
  <c r="H44"/>
  <c r="E44"/>
  <c r="I43" s="1"/>
  <c r="H43"/>
  <c r="E43"/>
  <c r="I42"/>
  <c r="H42"/>
  <c r="F42"/>
  <c r="E42"/>
  <c r="I41"/>
  <c r="H41"/>
  <c r="F41"/>
  <c r="E41"/>
  <c r="C41"/>
  <c r="H40"/>
  <c r="I40" s="1"/>
  <c r="E40"/>
  <c r="F40" s="1"/>
  <c r="A39"/>
  <c r="A41" s="1"/>
  <c r="A37"/>
  <c r="K35"/>
  <c r="J35"/>
  <c r="I5" i="15" s="1"/>
  <c r="I35" i="5"/>
  <c r="H5" i="15" s="1"/>
  <c r="H35" i="5"/>
  <c r="G5" i="15" s="1"/>
  <c r="G35" i="5"/>
  <c r="F5" i="15" s="1"/>
  <c r="F35" i="5"/>
  <c r="E5" i="15" s="1"/>
  <c r="E35" i="5"/>
  <c r="D5" i="15" s="1"/>
  <c r="D35" i="5"/>
  <c r="C5" i="15" s="1"/>
  <c r="C35" i="5"/>
  <c r="B5" i="15" s="1"/>
  <c r="A35" i="5"/>
  <c r="A3"/>
  <c r="A4" s="1"/>
  <c r="A5" s="1"/>
  <c r="K1"/>
  <c r="I1"/>
  <c r="F1"/>
  <c r="H47" i="4"/>
  <c r="F47" s="1"/>
  <c r="E47"/>
  <c r="C47"/>
  <c r="H46"/>
  <c r="I46" s="1"/>
  <c r="E46"/>
  <c r="F46" s="1"/>
  <c r="H45"/>
  <c r="I45" s="1"/>
  <c r="E45"/>
  <c r="F45" s="1"/>
  <c r="H44"/>
  <c r="E44"/>
  <c r="I43" s="1"/>
  <c r="H43"/>
  <c r="E43"/>
  <c r="H42"/>
  <c r="I42" s="1"/>
  <c r="E42"/>
  <c r="F42" s="1"/>
  <c r="H41"/>
  <c r="I41" s="1"/>
  <c r="E41"/>
  <c r="F41" s="1"/>
  <c r="C41"/>
  <c r="H40"/>
  <c r="I40" s="1"/>
  <c r="F40"/>
  <c r="E40"/>
  <c r="A37"/>
  <c r="K35"/>
  <c r="J35"/>
  <c r="I4" i="15" s="1"/>
  <c r="I35" i="4"/>
  <c r="H4" i="15" s="1"/>
  <c r="H35" i="4"/>
  <c r="G4" i="15" s="1"/>
  <c r="G35" i="4"/>
  <c r="F4" i="15" s="1"/>
  <c r="F35" i="4"/>
  <c r="E4" i="15" s="1"/>
  <c r="E35" i="4"/>
  <c r="D4" i="15" s="1"/>
  <c r="D35" i="4"/>
  <c r="C4" i="15" s="1"/>
  <c r="C35" i="4"/>
  <c r="B4" i="15" s="1"/>
  <c r="A35" i="4"/>
  <c r="K1"/>
  <c r="I1"/>
  <c r="F1"/>
  <c r="H47" i="1"/>
  <c r="E47"/>
  <c r="C47"/>
  <c r="H46"/>
  <c r="F47" l="1"/>
  <c r="A39" i="4"/>
  <c r="A43" s="1"/>
  <c r="A49" s="1"/>
  <c r="I47" s="1"/>
  <c r="A43" i="6"/>
  <c r="A41"/>
  <c r="A47" s="1"/>
  <c r="B4" i="4"/>
  <c r="F44"/>
  <c r="B3" i="5"/>
  <c r="A43"/>
  <c r="F44"/>
  <c r="I43" i="6"/>
  <c r="A43" i="7"/>
  <c r="F44"/>
  <c r="A49" i="6"/>
  <c r="A45" i="5"/>
  <c r="I44" s="1"/>
  <c r="A47"/>
  <c r="A45" i="7"/>
  <c r="I44" s="1"/>
  <c r="A47"/>
  <c r="F43" i="4"/>
  <c r="F43" i="5"/>
  <c r="F45"/>
  <c r="A49"/>
  <c r="A45" i="6"/>
  <c r="I44" s="1"/>
  <c r="F43" i="7"/>
  <c r="F45"/>
  <c r="A49"/>
  <c r="B4" i="13"/>
  <c r="A5"/>
  <c r="A45" i="4"/>
  <c r="I44" s="1"/>
  <c r="B4" i="5"/>
  <c r="A6"/>
  <c r="B5"/>
  <c r="E46" i="1"/>
  <c r="F46" s="1"/>
  <c r="H45"/>
  <c r="E45"/>
  <c r="A41" i="4" l="1"/>
  <c r="A47" s="1"/>
  <c r="F45" i="1"/>
  <c r="B5" i="13"/>
  <c r="A6"/>
  <c r="I45" i="1"/>
  <c r="B5" i="4"/>
  <c r="A7" i="5"/>
  <c r="B6"/>
  <c r="H44" i="1"/>
  <c r="E44"/>
  <c r="B6" i="13" l="1"/>
  <c r="A7"/>
  <c r="F44" i="1"/>
  <c r="B6" i="4"/>
  <c r="A8" i="5"/>
  <c r="B7"/>
  <c r="H43" i="1"/>
  <c r="I43" s="1"/>
  <c r="E43"/>
  <c r="H42"/>
  <c r="E42"/>
  <c r="F42" l="1"/>
  <c r="B7" i="4"/>
  <c r="B7" i="13"/>
  <c r="A8"/>
  <c r="F43" i="1"/>
  <c r="A9" i="5"/>
  <c r="B8"/>
  <c r="H41" i="1"/>
  <c r="I41" s="1"/>
  <c r="E41"/>
  <c r="B8" i="4" l="1"/>
  <c r="F41" i="1"/>
  <c r="B8" i="13"/>
  <c r="A9"/>
  <c r="A10" i="5"/>
  <c r="B9"/>
  <c r="C41" i="1"/>
  <c r="H40"/>
  <c r="E40"/>
  <c r="B9" i="4" l="1"/>
  <c r="F40" i="1"/>
  <c r="B9" i="13"/>
  <c r="A10"/>
  <c r="A11" i="5"/>
  <c r="B10"/>
  <c r="A37" i="1"/>
  <c r="B10" i="4" l="1"/>
  <c r="B10" i="13"/>
  <c r="A11"/>
  <c r="A12" i="5"/>
  <c r="B11"/>
  <c r="K35" i="1"/>
  <c r="J35"/>
  <c r="I3" i="15" s="1"/>
  <c r="I15" s="1"/>
  <c r="I35" i="1"/>
  <c r="H3" i="15" s="1"/>
  <c r="H15" s="1"/>
  <c r="H35" i="1"/>
  <c r="G3" i="15" s="1"/>
  <c r="G15" s="1"/>
  <c r="G35" i="1"/>
  <c r="F3" i="15" s="1"/>
  <c r="F15" s="1"/>
  <c r="B11" i="13" l="1"/>
  <c r="A12"/>
  <c r="B11" i="4"/>
  <c r="A13" i="5"/>
  <c r="B12"/>
  <c r="F35" i="1"/>
  <c r="E3" i="15" s="1"/>
  <c r="E15" s="1"/>
  <c r="E35" i="1"/>
  <c r="D3" i="15" s="1"/>
  <c r="D15" s="1"/>
  <c r="D35" i="1"/>
  <c r="C3" i="15" s="1"/>
  <c r="C15" l="1"/>
  <c r="A21"/>
  <c r="B12" i="13"/>
  <c r="A13"/>
  <c r="B12" i="4"/>
  <c r="A14" i="5"/>
  <c r="B13"/>
  <c r="C35" i="1"/>
  <c r="B3" i="15" s="1"/>
  <c r="B15" l="1"/>
  <c r="A19"/>
  <c r="A23" s="1"/>
  <c r="B13" i="13"/>
  <c r="A14"/>
  <c r="B13" i="4"/>
  <c r="A15" i="5"/>
  <c r="B14"/>
  <c r="A35" i="1"/>
  <c r="A39" s="1"/>
  <c r="A3"/>
  <c r="B3" s="1"/>
  <c r="K1"/>
  <c r="I1"/>
  <c r="F1"/>
  <c r="A4" l="1"/>
  <c r="B4" s="1"/>
  <c r="B14" i="4"/>
  <c r="B14" i="13"/>
  <c r="A15"/>
  <c r="A45" i="1"/>
  <c r="I44" s="1"/>
  <c r="A43"/>
  <c r="A41"/>
  <c r="A16" i="5"/>
  <c r="B15"/>
  <c r="B15" i="4" l="1"/>
  <c r="B15" i="13"/>
  <c r="A16"/>
  <c r="I40" i="1"/>
  <c r="A47"/>
  <c r="I46" s="1"/>
  <c r="I42"/>
  <c r="I47"/>
  <c r="A17" i="5"/>
  <c r="B16"/>
  <c r="B16" i="13" l="1"/>
  <c r="A17"/>
  <c r="B16" i="4"/>
  <c r="A18" i="5"/>
  <c r="B17"/>
  <c r="B17" i="4" l="1"/>
  <c r="B17" i="13"/>
  <c r="A18"/>
  <c r="A19" i="5"/>
  <c r="B18"/>
  <c r="B18" i="13" l="1"/>
  <c r="A19"/>
  <c r="B18" i="4"/>
  <c r="A20" i="5"/>
  <c r="B19"/>
  <c r="B19" i="4" l="1"/>
  <c r="B19" i="13"/>
  <c r="A20"/>
  <c r="A21" i="5"/>
  <c r="B20"/>
  <c r="B20" i="13" l="1"/>
  <c r="A21"/>
  <c r="B20" i="4"/>
  <c r="A22" i="5"/>
  <c r="B21"/>
  <c r="B21" i="4" l="1"/>
  <c r="A22" i="13"/>
  <c r="B21"/>
  <c r="A23" i="5"/>
  <c r="B22"/>
  <c r="B22" i="13" l="1"/>
  <c r="A23"/>
  <c r="B22" i="4"/>
  <c r="A24" i="5"/>
  <c r="B23"/>
  <c r="B23" i="13" l="1"/>
  <c r="A24"/>
  <c r="B23" i="4"/>
  <c r="A25" i="5"/>
  <c r="B24"/>
  <c r="B24" i="4" l="1"/>
  <c r="B24" i="13"/>
  <c r="A25"/>
  <c r="A26" i="5"/>
  <c r="B25"/>
  <c r="B25" i="13" l="1"/>
  <c r="A26"/>
  <c r="B25" i="4"/>
  <c r="A27" i="5"/>
  <c r="B26"/>
  <c r="B26" i="4" l="1"/>
  <c r="B26" i="13"/>
  <c r="A27"/>
  <c r="A28" i="5"/>
  <c r="B27"/>
  <c r="B27" i="13" l="1"/>
  <c r="A28"/>
  <c r="B27" i="4"/>
  <c r="A29" i="5"/>
  <c r="B28"/>
  <c r="B28" i="4" l="1"/>
  <c r="B28" i="13"/>
  <c r="A29"/>
  <c r="A30" i="5"/>
  <c r="B29"/>
  <c r="A30" i="13" l="1"/>
  <c r="B29"/>
  <c r="B29" i="4"/>
  <c r="A31" i="5"/>
  <c r="B30"/>
  <c r="B30" i="4" l="1"/>
  <c r="B30" i="13"/>
  <c r="A31"/>
  <c r="A32" i="5"/>
  <c r="B31"/>
  <c r="B31" i="13" l="1"/>
  <c r="A32"/>
  <c r="B31" i="4"/>
  <c r="B32" i="5"/>
  <c r="A33"/>
  <c r="B33" s="1"/>
  <c r="A4" i="6"/>
  <c r="A5"/>
  <c r="B5" s="1"/>
  <c r="A6"/>
  <c r="B4"/>
  <c r="A5" i="7"/>
  <c r="B5" s="1"/>
  <c r="A6"/>
  <c r="A5" i="8"/>
  <c r="A6"/>
  <c r="A7"/>
  <c r="B5"/>
  <c r="B6"/>
  <c r="A4" i="9"/>
  <c r="A5" s="1"/>
  <c r="B5" s="1"/>
  <c r="B4"/>
  <c r="A4" i="10"/>
  <c r="A5"/>
  <c r="B4"/>
  <c r="A4" i="11"/>
  <c r="B4" s="1"/>
  <c r="A5"/>
  <c r="A4" i="12"/>
  <c r="A4" i="14"/>
  <c r="A49"/>
  <c r="B4" i="12" l="1"/>
  <c r="A5"/>
  <c r="A6" i="11"/>
  <c r="B5"/>
  <c r="A5" i="14"/>
  <c r="B4"/>
  <c r="B5" i="10"/>
  <c r="A6"/>
  <c r="B6" i="7"/>
  <c r="A7"/>
  <c r="A6" i="9"/>
  <c r="B6" i="6"/>
  <c r="A7"/>
  <c r="A8" i="8"/>
  <c r="B7"/>
  <c r="B32" i="4"/>
  <c r="B33"/>
  <c r="A33" i="13"/>
  <c r="B33" s="1"/>
  <c r="B32"/>
  <c r="B6" i="9" l="1"/>
  <c r="A7"/>
  <c r="A7" i="11"/>
  <c r="B6"/>
  <c r="A7" i="10"/>
  <c r="B6"/>
  <c r="A9" i="8"/>
  <c r="B8"/>
  <c r="A8" i="7"/>
  <c r="B7"/>
  <c r="A6" i="12"/>
  <c r="B5"/>
  <c r="A8" i="6"/>
  <c r="B7"/>
  <c r="B5" i="14"/>
  <c r="A6"/>
  <c r="B6" i="12" l="1"/>
  <c r="A7"/>
  <c r="B9" i="8"/>
  <c r="A10"/>
  <c r="B7" i="11"/>
  <c r="A8"/>
  <c r="A7" i="14"/>
  <c r="B6"/>
  <c r="A8" i="9"/>
  <c r="B7"/>
  <c r="A9" i="6"/>
  <c r="B8"/>
  <c r="A9" i="7"/>
  <c r="B8"/>
  <c r="A8" i="10"/>
  <c r="B7"/>
  <c r="B8" l="1"/>
  <c r="A9"/>
  <c r="A11" i="8"/>
  <c r="B10"/>
  <c r="B9" i="6"/>
  <c r="A10"/>
  <c r="A8" i="14"/>
  <c r="B7"/>
  <c r="B8" i="11"/>
  <c r="A9"/>
  <c r="B7" i="12"/>
  <c r="A8"/>
  <c r="B9" i="7"/>
  <c r="A10"/>
  <c r="A9" i="9"/>
  <c r="B8"/>
  <c r="A9" i="12" l="1"/>
  <c r="B8"/>
  <c r="B9" i="9"/>
  <c r="A10"/>
  <c r="A9" i="14"/>
  <c r="B8"/>
  <c r="A12" i="8"/>
  <c r="B11"/>
  <c r="B10" i="7"/>
  <c r="A11"/>
  <c r="A10" i="11"/>
  <c r="B9"/>
  <c r="B10" i="6"/>
  <c r="A11"/>
  <c r="B9" i="10"/>
  <c r="A10"/>
  <c r="A11" l="1"/>
  <c r="B10"/>
  <c r="B10" i="9"/>
  <c r="A11"/>
  <c r="A11" i="11"/>
  <c r="B10"/>
  <c r="A13" i="8"/>
  <c r="B12"/>
  <c r="A12" i="6"/>
  <c r="B11"/>
  <c r="A12" i="7"/>
  <c r="B11"/>
  <c r="B9" i="14"/>
  <c r="A10"/>
  <c r="A10" i="12"/>
  <c r="B9"/>
  <c r="A12" i="9" l="1"/>
  <c r="B11"/>
  <c r="A11" i="12"/>
  <c r="B10"/>
  <c r="A13" i="7"/>
  <c r="B12"/>
  <c r="B13" i="8"/>
  <c r="A14"/>
  <c r="A11" i="14"/>
  <c r="B10"/>
  <c r="A13" i="6"/>
  <c r="B12"/>
  <c r="B11" i="11"/>
  <c r="A12"/>
  <c r="A12" i="10"/>
  <c r="B11"/>
  <c r="B12" i="11" l="1"/>
  <c r="A13"/>
  <c r="B14" i="8"/>
  <c r="A15"/>
  <c r="B12" i="10"/>
  <c r="A13"/>
  <c r="B13" i="6"/>
  <c r="A14"/>
  <c r="B11" i="12"/>
  <c r="A12"/>
  <c r="B11" i="14"/>
  <c r="A12"/>
  <c r="B13" i="7"/>
  <c r="A14"/>
  <c r="A13" i="9"/>
  <c r="B12"/>
  <c r="A13" i="12" l="1"/>
  <c r="B12"/>
  <c r="B13" i="10"/>
  <c r="A14"/>
  <c r="A14" i="11"/>
  <c r="B13"/>
  <c r="A13" i="14"/>
  <c r="B12"/>
  <c r="B14" i="6"/>
  <c r="A15"/>
  <c r="A16" i="8"/>
  <c r="B15"/>
  <c r="B13" i="9"/>
  <c r="A14"/>
  <c r="B14" i="7"/>
  <c r="A15"/>
  <c r="A17" i="8" l="1"/>
  <c r="B16"/>
  <c r="A14" i="14"/>
  <c r="B13"/>
  <c r="B14" i="9"/>
  <c r="A15"/>
  <c r="A16" i="6"/>
  <c r="B15"/>
  <c r="A16" i="7"/>
  <c r="B15"/>
  <c r="A15" i="10"/>
  <c r="B14"/>
  <c r="A15" i="11"/>
  <c r="B14"/>
  <c r="A14" i="12"/>
  <c r="B13"/>
  <c r="B14" l="1"/>
  <c r="A15"/>
  <c r="A16" i="10"/>
  <c r="B15"/>
  <c r="A17" i="6"/>
  <c r="B16"/>
  <c r="B14" i="14"/>
  <c r="A15"/>
  <c r="A16" i="9"/>
  <c r="B15"/>
  <c r="B15" i="11"/>
  <c r="A16"/>
  <c r="A17" i="7"/>
  <c r="B16"/>
  <c r="A18" i="8"/>
  <c r="B17"/>
  <c r="B18" l="1"/>
  <c r="A19"/>
  <c r="B15" i="12"/>
  <c r="A16"/>
  <c r="B16" i="11"/>
  <c r="A17"/>
  <c r="A16" i="14"/>
  <c r="B15"/>
  <c r="B16" i="10"/>
  <c r="A17"/>
  <c r="B17" i="7"/>
  <c r="A18"/>
  <c r="A17" i="9"/>
  <c r="B16"/>
  <c r="B17" i="6"/>
  <c r="A18"/>
  <c r="B16" i="14" l="1"/>
  <c r="A17"/>
  <c r="A18" i="11"/>
  <c r="B17"/>
  <c r="B18" i="6"/>
  <c r="A19"/>
  <c r="B18" i="7"/>
  <c r="A19"/>
  <c r="B16" i="12"/>
  <c r="A17"/>
  <c r="B17" i="10"/>
  <c r="A18"/>
  <c r="A20" i="8"/>
  <c r="B19"/>
  <c r="B17" i="9"/>
  <c r="A18"/>
  <c r="A20" i="6" l="1"/>
  <c r="B19"/>
  <c r="A18" i="14"/>
  <c r="B17"/>
  <c r="A21" i="8"/>
  <c r="B20"/>
  <c r="B18" i="9"/>
  <c r="A19"/>
  <c r="A19" i="10"/>
  <c r="B18"/>
  <c r="A20" i="7"/>
  <c r="B19"/>
  <c r="A19" i="11"/>
  <c r="B18"/>
  <c r="A18" i="12"/>
  <c r="B17"/>
  <c r="B19" i="11" l="1"/>
  <c r="A20"/>
  <c r="B21" i="8"/>
  <c r="A22"/>
  <c r="A21" i="6"/>
  <c r="B20"/>
  <c r="A20" i="9"/>
  <c r="B19"/>
  <c r="A20" i="10"/>
  <c r="B19"/>
  <c r="A19" i="12"/>
  <c r="B18"/>
  <c r="A21" i="7"/>
  <c r="B20"/>
  <c r="A19" i="14"/>
  <c r="B18"/>
  <c r="B22" i="8" l="1"/>
  <c r="A23"/>
  <c r="B19" i="14"/>
  <c r="A20"/>
  <c r="B19" i="12"/>
  <c r="A20"/>
  <c r="A21" i="9"/>
  <c r="B20"/>
  <c r="B20" i="11"/>
  <c r="A21"/>
  <c r="B21" i="7"/>
  <c r="A22"/>
  <c r="B20" i="10"/>
  <c r="A21"/>
  <c r="B21" i="6"/>
  <c r="A22"/>
  <c r="A22" i="11" l="1"/>
  <c r="B21"/>
  <c r="B20" i="12"/>
  <c r="A21"/>
  <c r="B23" i="8"/>
  <c r="A24"/>
  <c r="B22" i="6"/>
  <c r="A23"/>
  <c r="B22" i="7"/>
  <c r="A23"/>
  <c r="B20" i="14"/>
  <c r="A21"/>
  <c r="B21" i="10"/>
  <c r="A22"/>
  <c r="B21" i="9"/>
  <c r="A22"/>
  <c r="A24" i="7" l="1"/>
  <c r="B23"/>
  <c r="A25" i="8"/>
  <c r="B24"/>
  <c r="B22" i="9"/>
  <c r="A23"/>
  <c r="A22" i="14"/>
  <c r="B21"/>
  <c r="A24" i="6"/>
  <c r="B23"/>
  <c r="A22" i="12"/>
  <c r="B21"/>
  <c r="A23" i="10"/>
  <c r="B22"/>
  <c r="A23" i="11"/>
  <c r="B22"/>
  <c r="A24" i="9" l="1"/>
  <c r="B23"/>
  <c r="A24" i="10"/>
  <c r="B23"/>
  <c r="A25" i="6"/>
  <c r="B24"/>
  <c r="A25" i="7"/>
  <c r="B24"/>
  <c r="B23" i="11"/>
  <c r="A24"/>
  <c r="B22" i="12"/>
  <c r="A23"/>
  <c r="A23" i="14"/>
  <c r="B22"/>
  <c r="B25" i="8"/>
  <c r="A26"/>
  <c r="B25" i="7" l="1"/>
  <c r="A26"/>
  <c r="B24" i="10"/>
  <c r="A25"/>
  <c r="A27" i="8"/>
  <c r="B26"/>
  <c r="B23" i="12"/>
  <c r="A24"/>
  <c r="B24" i="11"/>
  <c r="A25"/>
  <c r="A24" i="14"/>
  <c r="B23"/>
  <c r="B25" i="6"/>
  <c r="A26"/>
  <c r="A25" i="9"/>
  <c r="B24"/>
  <c r="B25" l="1"/>
  <c r="A26"/>
  <c r="A25" i="14"/>
  <c r="B24"/>
  <c r="B26" i="6"/>
  <c r="A27"/>
  <c r="A26" i="11"/>
  <c r="B25"/>
  <c r="B26" i="7"/>
  <c r="A27"/>
  <c r="A25" i="12"/>
  <c r="B24"/>
  <c r="B25" i="10"/>
  <c r="A26"/>
  <c r="A28" i="8"/>
  <c r="B27"/>
  <c r="A29" l="1"/>
  <c r="B28"/>
  <c r="A26" i="12"/>
  <c r="B25"/>
  <c r="A27" i="11"/>
  <c r="B26"/>
  <c r="B25" i="14"/>
  <c r="A26"/>
  <c r="A27" i="10"/>
  <c r="B26"/>
  <c r="A28" i="7"/>
  <c r="B27"/>
  <c r="A28" i="6"/>
  <c r="B27"/>
  <c r="B26" i="9"/>
  <c r="A27"/>
  <c r="A29" i="7" l="1"/>
  <c r="B28"/>
  <c r="A27" i="12"/>
  <c r="B26"/>
  <c r="A29" i="6"/>
  <c r="B28"/>
  <c r="A28" i="10"/>
  <c r="B27"/>
  <c r="A28" i="11"/>
  <c r="B27"/>
  <c r="B29" i="8"/>
  <c r="A30"/>
  <c r="A28" i="9"/>
  <c r="B27"/>
  <c r="A27" i="14"/>
  <c r="B26"/>
  <c r="B27" l="1"/>
  <c r="A28"/>
  <c r="B28" i="10"/>
  <c r="A29"/>
  <c r="B27" i="12"/>
  <c r="A28"/>
  <c r="A29" i="9"/>
  <c r="B28"/>
  <c r="B28" i="11"/>
  <c r="A29"/>
  <c r="B29" i="6"/>
  <c r="A30"/>
  <c r="B29" i="7"/>
  <c r="A30"/>
  <c r="A31" i="8"/>
  <c r="B30"/>
  <c r="B31" l="1"/>
  <c r="A32"/>
  <c r="B29" i="9"/>
  <c r="A30"/>
  <c r="B30" i="7"/>
  <c r="A31"/>
  <c r="A30" i="11"/>
  <c r="B29"/>
  <c r="A29" i="12"/>
  <c r="B28"/>
  <c r="B28" i="14"/>
  <c r="A29"/>
  <c r="B30" i="6"/>
  <c r="A31"/>
  <c r="B29" i="10"/>
  <c r="A30"/>
  <c r="A32" i="6" l="1"/>
  <c r="B31"/>
  <c r="A32" i="7"/>
  <c r="B31"/>
  <c r="A30" i="12"/>
  <c r="B29"/>
  <c r="A33" i="8"/>
  <c r="B33" s="1"/>
  <c r="B32"/>
  <c r="A31" i="10"/>
  <c r="B30"/>
  <c r="A30" i="14"/>
  <c r="B29"/>
  <c r="B30" i="9"/>
  <c r="A31"/>
  <c r="A31" i="11"/>
  <c r="B30"/>
  <c r="A32" i="10" l="1"/>
  <c r="B31"/>
  <c r="B30" i="12"/>
  <c r="A31"/>
  <c r="B31" i="11"/>
  <c r="A32"/>
  <c r="A31" i="14"/>
  <c r="B30"/>
  <c r="B32" i="6"/>
  <c r="A33"/>
  <c r="B33" s="1"/>
  <c r="A32" i="9"/>
  <c r="B31"/>
  <c r="A33" i="7"/>
  <c r="B33" s="1"/>
  <c r="B32"/>
  <c r="B32" i="11" l="1"/>
  <c r="A33"/>
  <c r="B33" s="1"/>
  <c r="A33" i="9"/>
  <c r="B33" s="1"/>
  <c r="B32"/>
  <c r="A32" i="14"/>
  <c r="B31"/>
  <c r="A32" i="12"/>
  <c r="B31"/>
  <c r="B32" i="10"/>
  <c r="A33"/>
  <c r="B33" s="1"/>
  <c r="B32" i="12" l="1"/>
  <c r="A33"/>
  <c r="B33" s="1"/>
  <c r="B32" i="14"/>
  <c r="A33"/>
  <c r="B33" s="1"/>
  <c r="A5" i="1"/>
  <c r="A6" s="1"/>
  <c r="A7" l="1"/>
  <c r="B6"/>
  <c r="B5"/>
  <c r="A8" l="1"/>
  <c r="B7"/>
  <c r="A9" l="1"/>
  <c r="B8"/>
  <c r="A10" l="1"/>
  <c r="B9"/>
  <c r="A11" l="1"/>
  <c r="B10"/>
  <c r="B11" l="1"/>
  <c r="A12"/>
  <c r="A13" l="1"/>
  <c r="B12"/>
  <c r="A14" l="1"/>
  <c r="B13"/>
  <c r="A15" l="1"/>
  <c r="B14"/>
  <c r="B15" l="1"/>
  <c r="A16"/>
  <c r="A17" l="1"/>
  <c r="B16"/>
  <c r="A18" l="1"/>
  <c r="B17"/>
  <c r="A19" l="1"/>
  <c r="B18"/>
  <c r="B19" l="1"/>
  <c r="A20"/>
  <c r="A21" l="1"/>
  <c r="B20"/>
  <c r="A22" l="1"/>
  <c r="B21"/>
  <c r="A23" l="1"/>
  <c r="B22"/>
  <c r="A24" l="1"/>
  <c r="B23"/>
  <c r="A25" l="1"/>
  <c r="B24"/>
  <c r="A26" l="1"/>
  <c r="B25"/>
  <c r="A27" l="1"/>
  <c r="B26"/>
  <c r="B27" l="1"/>
  <c r="A28"/>
  <c r="B28" l="1"/>
  <c r="A29"/>
  <c r="A30" l="1"/>
  <c r="B29"/>
  <c r="B30" l="1"/>
  <c r="A31"/>
  <c r="A32" l="1"/>
  <c r="B31"/>
  <c r="B32" l="1"/>
  <c r="A33"/>
  <c r="B33" s="1"/>
</calcChain>
</file>

<file path=xl/sharedStrings.xml><?xml version="1.0" encoding="utf-8"?>
<sst xmlns="http://schemas.openxmlformats.org/spreadsheetml/2006/main" count="559" uniqueCount="64">
  <si>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</si>
  <si>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</si>
  <si>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</si>
  <si>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</si>
  <si>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</si>
  <si>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</si>
  <si>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</si>
  <si>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</si>
  <si>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</si>
  <si>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</si>
  <si>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</si>
  <si>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</si>
  <si>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</si>
  <si>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</si>
  <si>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</si>
  <si>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</si>
  <si>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</si>
  <si>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</si>
  <si>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</si>
  <si>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</si>
  <si>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</si>
  <si>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</si>
  <si>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المبلغ في السنة</t>
  </si>
  <si>
    <t>المبلغ في الشهر</t>
  </si>
  <si>
    <t>تاريخ اليوم حسب تاريخ الجهاز</t>
  </si>
  <si>
    <t>قيمة مبلغ الإيجار</t>
  </si>
  <si>
    <t>قيمة الايجار في الشهراوالقسط</t>
  </si>
  <si>
    <t>قيمة الايجار في اليوم</t>
  </si>
  <si>
    <t xml:space="preserve">قيمة المبلغ اليوم </t>
  </si>
  <si>
    <t>تاريخ اليوم حسب الجهاز</t>
  </si>
  <si>
    <t>تاريخ بداية العقد</t>
  </si>
  <si>
    <t>تاريخ نهاية العقد</t>
  </si>
  <si>
    <t>جدول خاصية القسمة</t>
  </si>
  <si>
    <t>برنامج حساب الدخل والمصروفات الشهرية للمحلات التجارية لشهر</t>
  </si>
  <si>
    <t>يناير</t>
  </si>
  <si>
    <t>مارس</t>
  </si>
  <si>
    <t>أبريل</t>
  </si>
  <si>
    <t>مايو</t>
  </si>
  <si>
    <t>فبراير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</si>
  <si>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</si>
  <si>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</si>
  <si>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</si>
  <si>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</si>
  <si>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</si>
  <si>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</si>
  <si>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</si>
  <si>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ضع مبلغ الاجار هنا</t>
  </si>
  <si>
    <t>2013/012/1</t>
  </si>
  <si>
    <t>عدد مرات شراء المنظفات</t>
  </si>
  <si>
    <t>عدد مرات شراء علاقات واكياس</t>
  </si>
  <si>
    <t>عدد مرات تعبئة الديزل</t>
  </si>
  <si>
    <t>عدد مرات تعبئة الماء</t>
  </si>
  <si>
    <t>عدد مرات الصيانة</t>
  </si>
  <si>
    <t>عدد مرات سداد فواتيرالمحل</t>
  </si>
  <si>
    <t>اشهر السنة</t>
  </si>
  <si>
    <t>مجموع  نهاية الشهور</t>
  </si>
  <si>
    <t xml:space="preserve">الاجمالي  </t>
  </si>
  <si>
    <t>بداية تاريخ الاجازة</t>
  </si>
  <si>
    <t>نهاية تاريخ الاجازة</t>
  </si>
  <si>
    <t>باقى على انتهاء الاجازة</t>
  </si>
  <si>
    <t xml:space="preserve">عدد الأيام المتبقية </t>
  </si>
  <si>
    <t>جدول حساب ايام الاجازات</t>
  </si>
  <si>
    <t xml:space="preserve">    خاصية الضرب </t>
  </si>
  <si>
    <t>حساب مجموع الشهر و السنة كامل</t>
  </si>
</sst>
</file>

<file path=xl/styles.xml><?xml version="1.0" encoding="utf-8"?>
<styleSheet xmlns="http://schemas.openxmlformats.org/spreadsheetml/2006/main">
  <numFmts count="3">
    <numFmt numFmtId="164" formatCode="[$-1170000]B2dd/mm/yy;@"/>
    <numFmt numFmtId="165" formatCode="[$-C01]\ mmmm\ yyyy"/>
    <numFmt numFmtId="166" formatCode="_-[$ر.س.‏-401]\ * #,##0.00_-;_-[$ر.س.‏-401]\ * #,##0.00\-;_-[$ر.س.‏-401]\ * &quot;-&quot;??_-;_-@_-"/>
  </numFmts>
  <fonts count="12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sz val="20"/>
      <color theme="0"/>
      <name val="Arial"/>
      <family val="2"/>
      <scheme val="minor"/>
    </font>
    <font>
      <sz val="20"/>
      <name val="Arial"/>
      <family val="2"/>
      <scheme val="minor"/>
    </font>
    <font>
      <sz val="20"/>
      <color theme="1"/>
      <name val="Arial"/>
      <family val="2"/>
      <scheme val="minor"/>
    </font>
    <font>
      <b/>
      <sz val="20"/>
      <color theme="0"/>
      <name val="Mudir MT"/>
      <charset val="178"/>
    </font>
    <font>
      <b/>
      <sz val="20"/>
      <color theme="0"/>
      <name val="Arial"/>
      <family val="2"/>
    </font>
    <font>
      <b/>
      <sz val="20"/>
      <name val="Arial"/>
      <family val="2"/>
      <scheme val="minor"/>
    </font>
    <font>
      <b/>
      <sz val="20"/>
      <name val="Arial"/>
      <family val="2"/>
    </font>
    <font>
      <b/>
      <sz val="20"/>
      <color theme="1"/>
      <name val="Arial"/>
      <family val="2"/>
    </font>
    <font>
      <b/>
      <sz val="20"/>
      <name val="Mudir MT"/>
      <charset val="178"/>
    </font>
  </fonts>
  <fills count="2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165" fontId="1" fillId="8" borderId="12" xfId="0" applyNumberFormat="1" applyFont="1" applyFill="1" applyBorder="1" applyAlignment="1">
      <alignment horizontal="right" vertical="top" readingOrder="2"/>
    </xf>
    <xf numFmtId="0" fontId="1" fillId="8" borderId="12" xfId="0" applyFont="1" applyFill="1" applyBorder="1" applyAlignment="1">
      <alignment horizontal="center" vertical="top" readingOrder="2"/>
    </xf>
    <xf numFmtId="0" fontId="3" fillId="8" borderId="0" xfId="0" applyFont="1" applyFill="1"/>
    <xf numFmtId="0" fontId="4" fillId="0" borderId="0" xfId="0" applyFont="1"/>
    <xf numFmtId="0" fontId="5" fillId="0" borderId="0" xfId="0" applyFont="1"/>
    <xf numFmtId="0" fontId="8" fillId="12" borderId="1" xfId="0" applyFont="1" applyFill="1" applyBorder="1" applyAlignment="1">
      <alignment horizontal="center" vertical="center" shrinkToFit="1" readingOrder="2"/>
    </xf>
    <xf numFmtId="0" fontId="5" fillId="0" borderId="0" xfId="0" applyFont="1" applyAlignment="1">
      <alignment horizontal="left"/>
    </xf>
    <xf numFmtId="0" fontId="4" fillId="8" borderId="0" xfId="0" applyFont="1" applyFill="1"/>
    <xf numFmtId="0" fontId="8" fillId="5" borderId="1" xfId="0" applyFont="1" applyFill="1" applyBorder="1" applyAlignment="1">
      <alignment horizontal="center" vertical="center"/>
    </xf>
    <xf numFmtId="166" fontId="9" fillId="17" borderId="1" xfId="0" applyNumberFormat="1" applyFont="1" applyFill="1" applyBorder="1" applyAlignment="1">
      <alignment horizontal="center" vertical="center"/>
    </xf>
    <xf numFmtId="166" fontId="6" fillId="16" borderId="13" xfId="0" applyNumberFormat="1" applyFont="1" applyFill="1" applyBorder="1" applyAlignment="1">
      <alignment horizontal="center" vertical="center"/>
    </xf>
    <xf numFmtId="166" fontId="2" fillId="18" borderId="1" xfId="0" applyNumberFormat="1" applyFont="1" applyFill="1" applyBorder="1" applyAlignment="1">
      <alignment horizontal="center" vertical="center"/>
    </xf>
    <xf numFmtId="166" fontId="2" fillId="16" borderId="1" xfId="0" applyNumberFormat="1" applyFont="1" applyFill="1" applyBorder="1" applyAlignment="1">
      <alignment horizontal="center" vertical="center"/>
    </xf>
    <xf numFmtId="166" fontId="2" fillId="16" borderId="4" xfId="0" applyNumberFormat="1" applyFont="1" applyFill="1" applyBorder="1" applyAlignment="1">
      <alignment horizontal="center" vertical="center"/>
    </xf>
    <xf numFmtId="166" fontId="6" fillId="16" borderId="1" xfId="0" applyNumberFormat="1" applyFont="1" applyFill="1" applyBorder="1" applyAlignment="1">
      <alignment horizontal="center" vertical="center"/>
    </xf>
    <xf numFmtId="166" fontId="9" fillId="15" borderId="1" xfId="0" applyNumberFormat="1" applyFont="1" applyFill="1" applyBorder="1" applyAlignment="1">
      <alignment horizontal="center" vertical="center"/>
    </xf>
    <xf numFmtId="166" fontId="9" fillId="5" borderId="1" xfId="0" applyNumberFormat="1" applyFont="1" applyFill="1" applyBorder="1" applyAlignment="1">
      <alignment horizontal="center" vertical="center"/>
    </xf>
    <xf numFmtId="166" fontId="7" fillId="16" borderId="1" xfId="0" applyNumberFormat="1" applyFont="1" applyFill="1" applyBorder="1" applyAlignment="1">
      <alignment horizontal="center" vertical="center"/>
    </xf>
    <xf numFmtId="166" fontId="7" fillId="18" borderId="1" xfId="0" applyNumberFormat="1" applyFont="1" applyFill="1" applyBorder="1" applyAlignment="1">
      <alignment horizontal="center" vertical="center"/>
    </xf>
    <xf numFmtId="166" fontId="10" fillId="19" borderId="1" xfId="0" applyNumberFormat="1" applyFont="1" applyFill="1" applyBorder="1" applyAlignment="1">
      <alignment horizontal="center" vertical="center"/>
    </xf>
    <xf numFmtId="166" fontId="9" fillId="19" borderId="1" xfId="0" applyNumberFormat="1" applyFont="1" applyFill="1" applyBorder="1" applyAlignment="1">
      <alignment horizontal="center" vertical="center"/>
    </xf>
    <xf numFmtId="165" fontId="8" fillId="8" borderId="12" xfId="0" applyNumberFormat="1" applyFont="1" applyFill="1" applyBorder="1" applyAlignment="1">
      <alignment horizontal="right" vertical="top" readingOrder="2"/>
    </xf>
    <xf numFmtId="0" fontId="8" fillId="8" borderId="12" xfId="0" applyFont="1" applyFill="1" applyBorder="1" applyAlignment="1">
      <alignment horizontal="center" vertical="top" readingOrder="2"/>
    </xf>
    <xf numFmtId="164" fontId="8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14" fontId="11" fillId="9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9" borderId="1" xfId="0" applyNumberFormat="1" applyFont="1" applyFill="1" applyBorder="1" applyAlignment="1">
      <alignment horizontal="center" vertical="center"/>
    </xf>
    <xf numFmtId="0" fontId="8" fillId="6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right" vertical="center" indent="4"/>
    </xf>
    <xf numFmtId="0" fontId="8" fillId="3" borderId="6" xfId="0" applyFont="1" applyFill="1" applyBorder="1" applyAlignment="1">
      <alignment horizontal="right" vertical="center" indent="4"/>
    </xf>
    <xf numFmtId="0" fontId="8" fillId="7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right" vertical="center" indent="4"/>
    </xf>
    <xf numFmtId="0" fontId="8" fillId="7" borderId="8" xfId="0" applyFont="1" applyFill="1" applyBorder="1" applyAlignment="1">
      <alignment horizontal="center" vertical="center"/>
    </xf>
    <xf numFmtId="0" fontId="8" fillId="8" borderId="5" xfId="0" applyNumberFormat="1" applyFont="1" applyFill="1" applyBorder="1" applyAlignment="1">
      <alignment horizontal="right" vertical="center" indent="4"/>
    </xf>
    <xf numFmtId="0" fontId="8" fillId="8" borderId="6" xfId="0" applyFont="1" applyFill="1" applyBorder="1" applyAlignment="1">
      <alignment horizontal="right" vertical="center" indent="4"/>
    </xf>
    <xf numFmtId="0" fontId="8" fillId="8" borderId="7" xfId="0" applyNumberFormat="1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right" vertical="center" indent="4"/>
    </xf>
    <xf numFmtId="0" fontId="8" fillId="7" borderId="5" xfId="0" applyNumberFormat="1" applyFont="1" applyFill="1" applyBorder="1" applyAlignment="1">
      <alignment horizontal="right" vertical="center" indent="6"/>
    </xf>
    <xf numFmtId="0" fontId="8" fillId="7" borderId="6" xfId="0" applyFont="1" applyFill="1" applyBorder="1" applyAlignment="1">
      <alignment horizontal="right" vertical="center" indent="4"/>
    </xf>
    <xf numFmtId="0" fontId="8" fillId="3" borderId="2" xfId="0" applyFont="1" applyFill="1" applyBorder="1" applyAlignment="1">
      <alignment horizontal="center" vertical="center" shrinkToFit="1" readingOrder="2"/>
    </xf>
    <xf numFmtId="0" fontId="8" fillId="3" borderId="1" xfId="0" applyFont="1" applyFill="1" applyBorder="1" applyAlignment="1">
      <alignment horizontal="center" vertical="center"/>
    </xf>
    <xf numFmtId="0" fontId="8" fillId="7" borderId="7" xfId="0" applyNumberFormat="1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right" vertical="center" indent="4"/>
    </xf>
    <xf numFmtId="0" fontId="8" fillId="3" borderId="4" xfId="0" applyNumberFormat="1" applyFont="1" applyFill="1" applyBorder="1" applyAlignment="1">
      <alignment horizontal="center" vertical="center" shrinkToFit="1" readingOrder="2"/>
    </xf>
    <xf numFmtId="0" fontId="8" fillId="10" borderId="1" xfId="0" applyFont="1" applyFill="1" applyBorder="1" applyAlignment="1">
      <alignment horizontal="center" vertical="center" shrinkToFit="1" readingOrder="2"/>
    </xf>
    <xf numFmtId="0" fontId="8" fillId="8" borderId="1" xfId="0" applyFont="1" applyFill="1" applyBorder="1" applyAlignment="1">
      <alignment horizontal="center" vertical="center" readingOrder="1"/>
    </xf>
    <xf numFmtId="0" fontId="8" fillId="9" borderId="5" xfId="0" applyNumberFormat="1" applyFont="1" applyFill="1" applyBorder="1" applyAlignment="1">
      <alignment horizontal="right" vertical="center" indent="4"/>
    </xf>
    <xf numFmtId="0" fontId="8" fillId="9" borderId="6" xfId="0" applyFont="1" applyFill="1" applyBorder="1" applyAlignment="1">
      <alignment horizontal="right" vertical="center" indent="4"/>
    </xf>
    <xf numFmtId="0" fontId="8" fillId="8" borderId="2" xfId="0" applyFont="1" applyFill="1" applyBorder="1" applyAlignment="1">
      <alignment horizontal="center" vertical="center" readingOrder="1"/>
    </xf>
    <xf numFmtId="0" fontId="8" fillId="11" borderId="1" xfId="0" applyNumberFormat="1" applyFont="1" applyFill="1" applyBorder="1" applyAlignment="1">
      <alignment horizontal="center" vertical="center" shrinkToFit="1" readingOrder="2"/>
    </xf>
    <xf numFmtId="0" fontId="8" fillId="2" borderId="1" xfId="0" applyNumberFormat="1" applyFont="1" applyFill="1" applyBorder="1" applyAlignment="1">
      <alignment horizontal="center" vertical="center" shrinkToFit="1" readingOrder="2"/>
    </xf>
    <xf numFmtId="14" fontId="8" fillId="8" borderId="1" xfId="0" applyNumberFormat="1" applyFont="1" applyFill="1" applyBorder="1" applyAlignment="1">
      <alignment horizontal="center" vertical="top" readingOrder="1"/>
    </xf>
    <xf numFmtId="0" fontId="8" fillId="9" borderId="7" xfId="0" applyNumberFormat="1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right" vertical="center" indent="4"/>
    </xf>
    <xf numFmtId="14" fontId="8" fillId="8" borderId="4" xfId="0" applyNumberFormat="1" applyFont="1" applyFill="1" applyBorder="1" applyAlignment="1">
      <alignment horizontal="center" vertical="center" readingOrder="1"/>
    </xf>
    <xf numFmtId="0" fontId="8" fillId="7" borderId="1" xfId="0" applyFont="1" applyFill="1" applyBorder="1" applyAlignment="1">
      <alignment horizontal="center" vertical="center" shrinkToFit="1" readingOrder="1"/>
    </xf>
    <xf numFmtId="0" fontId="8" fillId="15" borderId="1" xfId="0" applyFont="1" applyFill="1" applyBorder="1" applyAlignment="1">
      <alignment horizontal="center" vertical="center" shrinkToFit="1" readingOrder="1"/>
    </xf>
    <xf numFmtId="14" fontId="8" fillId="7" borderId="1" xfId="0" applyNumberFormat="1" applyFont="1" applyFill="1" applyBorder="1" applyAlignment="1">
      <alignment horizontal="center" vertical="center" shrinkToFit="1" readingOrder="1"/>
    </xf>
    <xf numFmtId="0" fontId="8" fillId="9" borderId="8" xfId="0" applyFont="1" applyFill="1" applyBorder="1" applyAlignment="1">
      <alignment horizontal="right" vertical="center" indent="4"/>
    </xf>
    <xf numFmtId="14" fontId="8" fillId="15" borderId="1" xfId="0" applyNumberFormat="1" applyFont="1" applyFill="1" applyBorder="1" applyAlignment="1">
      <alignment horizontal="center" vertical="center" shrinkToFit="1" readingOrder="1"/>
    </xf>
    <xf numFmtId="0" fontId="8" fillId="3" borderId="1" xfId="0" applyFont="1" applyFill="1" applyBorder="1" applyAlignment="1">
      <alignment horizontal="center" vertical="center" shrinkToFit="1" readingOrder="1"/>
    </xf>
    <xf numFmtId="14" fontId="8" fillId="3" borderId="1" xfId="0" applyNumberFormat="1" applyFont="1" applyFill="1" applyBorder="1" applyAlignment="1">
      <alignment horizontal="center" vertical="center" shrinkToFit="1" readingOrder="1"/>
    </xf>
    <xf numFmtId="0" fontId="8" fillId="8" borderId="1" xfId="0" applyFont="1" applyFill="1" applyBorder="1" applyAlignment="1">
      <alignment horizontal="center" vertical="center" shrinkToFit="1" readingOrder="1"/>
    </xf>
    <xf numFmtId="0" fontId="8" fillId="14" borderId="11" xfId="0" applyFont="1" applyFill="1" applyBorder="1" applyAlignment="1">
      <alignment horizontal="center" vertical="center" shrinkToFit="1" readingOrder="1"/>
    </xf>
    <xf numFmtId="0" fontId="8" fillId="8" borderId="2" xfId="0" applyFont="1" applyFill="1" applyBorder="1" applyAlignment="1">
      <alignment horizontal="center" vertical="center" shrinkToFit="1" readingOrder="1"/>
    </xf>
    <xf numFmtId="0" fontId="8" fillId="14" borderId="11" xfId="0" applyNumberFormat="1" applyFont="1" applyFill="1" applyBorder="1" applyAlignment="1">
      <alignment horizontal="center" vertical="center" shrinkToFit="1" readingOrder="1"/>
    </xf>
    <xf numFmtId="0" fontId="4" fillId="8" borderId="4" xfId="0" applyFont="1" applyFill="1" applyBorder="1"/>
    <xf numFmtId="0" fontId="4" fillId="0" borderId="0" xfId="0" applyFont="1" applyBorder="1"/>
    <xf numFmtId="0" fontId="4" fillId="0" borderId="0" xfId="0" applyFont="1" applyAlignment="1">
      <alignment horizontal="left"/>
    </xf>
    <xf numFmtId="0" fontId="8" fillId="4" borderId="2" xfId="0" applyFont="1" applyFill="1" applyBorder="1" applyAlignment="1">
      <alignment horizontal="center" vertical="center" shrinkToFit="1" readingOrder="2"/>
    </xf>
    <xf numFmtId="0" fontId="8" fillId="4" borderId="4" xfId="0" applyNumberFormat="1" applyFont="1" applyFill="1" applyBorder="1" applyAlignment="1">
      <alignment horizontal="center" vertical="center" shrinkToFit="1" readingOrder="2"/>
    </xf>
    <xf numFmtId="0" fontId="8" fillId="8" borderId="2" xfId="0" applyFont="1" applyFill="1" applyBorder="1" applyAlignment="1">
      <alignment horizontal="center" vertical="center"/>
    </xf>
    <xf numFmtId="14" fontId="8" fillId="8" borderId="4" xfId="0" applyNumberFormat="1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 shrinkToFit="1" readingOrder="2"/>
    </xf>
    <xf numFmtId="14" fontId="8" fillId="15" borderId="1" xfId="0" applyNumberFormat="1" applyFont="1" applyFill="1" applyBorder="1" applyAlignment="1">
      <alignment horizontal="center" vertical="center" shrinkToFit="1" readingOrder="2"/>
    </xf>
    <xf numFmtId="0" fontId="8" fillId="3" borderId="1" xfId="0" applyFont="1" applyFill="1" applyBorder="1" applyAlignment="1">
      <alignment horizontal="center" vertical="center" shrinkToFit="1" readingOrder="2"/>
    </xf>
    <xf numFmtId="14" fontId="8" fillId="3" borderId="1" xfId="0" applyNumberFormat="1" applyFont="1" applyFill="1" applyBorder="1" applyAlignment="1">
      <alignment horizontal="center" vertical="center" shrinkToFit="1" readingOrder="2"/>
    </xf>
    <xf numFmtId="0" fontId="8" fillId="14" borderId="11" xfId="0" applyFont="1" applyFill="1" applyBorder="1" applyAlignment="1">
      <alignment horizontal="center" vertical="center" shrinkToFit="1" readingOrder="2"/>
    </xf>
    <xf numFmtId="0" fontId="8" fillId="14" borderId="11" xfId="0" applyNumberFormat="1" applyFont="1" applyFill="1" applyBorder="1" applyAlignment="1">
      <alignment horizontal="center" vertical="center" shrinkToFit="1" readingOrder="2"/>
    </xf>
    <xf numFmtId="0" fontId="5" fillId="3" borderId="0" xfId="0" applyFont="1" applyFill="1"/>
    <xf numFmtId="0" fontId="5" fillId="8" borderId="0" xfId="0" applyFont="1" applyFill="1"/>
    <xf numFmtId="0" fontId="5" fillId="14" borderId="0" xfId="0" applyFont="1" applyFill="1" applyAlignment="1">
      <alignment horizontal="left"/>
    </xf>
    <xf numFmtId="0" fontId="5" fillId="3" borderId="15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7" borderId="18" xfId="0" applyFont="1" applyFill="1" applyBorder="1" applyAlignment="1">
      <alignment horizontal="center"/>
    </xf>
    <xf numFmtId="0" fontId="8" fillId="3" borderId="18" xfId="0" applyNumberFormat="1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 vertical="top"/>
    </xf>
    <xf numFmtId="0" fontId="8" fillId="3" borderId="17" xfId="0" applyNumberFormat="1" applyFont="1" applyFill="1" applyBorder="1" applyAlignment="1">
      <alignment horizontal="center" vertical="top"/>
    </xf>
    <xf numFmtId="0" fontId="8" fillId="8" borderId="16" xfId="0" applyNumberFormat="1" applyFont="1" applyFill="1" applyBorder="1" applyAlignment="1">
      <alignment horizontal="center" vertical="top"/>
    </xf>
    <xf numFmtId="0" fontId="8" fillId="8" borderId="17" xfId="0" applyNumberFormat="1" applyFont="1" applyFill="1" applyBorder="1" applyAlignment="1">
      <alignment horizontal="center" vertical="top"/>
    </xf>
    <xf numFmtId="0" fontId="8" fillId="7" borderId="17" xfId="0" applyNumberFormat="1" applyFont="1" applyFill="1" applyBorder="1" applyAlignment="1">
      <alignment horizontal="center" vertical="top"/>
    </xf>
    <xf numFmtId="0" fontId="8" fillId="13" borderId="13" xfId="0" applyFont="1" applyFill="1" applyBorder="1" applyAlignment="1">
      <alignment horizontal="center" vertical="center"/>
    </xf>
    <xf numFmtId="0" fontId="8" fillId="13" borderId="10" xfId="0" applyFont="1" applyFill="1" applyBorder="1" applyAlignment="1">
      <alignment horizontal="center" vertical="center"/>
    </xf>
    <xf numFmtId="0" fontId="8" fillId="13" borderId="14" xfId="0" applyFont="1" applyFill="1" applyBorder="1" applyAlignment="1">
      <alignment horizontal="center" vertical="center"/>
    </xf>
    <xf numFmtId="0" fontId="8" fillId="12" borderId="13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center" vertical="center"/>
    </xf>
    <xf numFmtId="0" fontId="8" fillId="12" borderId="14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left" vertical="top" readingOrder="2"/>
    </xf>
    <xf numFmtId="0" fontId="8" fillId="8" borderId="12" xfId="0" applyFont="1" applyFill="1" applyBorder="1" applyAlignment="1">
      <alignment horizontal="left" vertical="top" readingOrder="2"/>
    </xf>
    <xf numFmtId="14" fontId="8" fillId="8" borderId="12" xfId="0" applyNumberFormat="1" applyFont="1" applyFill="1" applyBorder="1" applyAlignment="1">
      <alignment horizontal="center" vertical="top"/>
    </xf>
    <xf numFmtId="0" fontId="8" fillId="8" borderId="12" xfId="0" applyFont="1" applyFill="1" applyBorder="1" applyAlignment="1">
      <alignment horizontal="center" vertical="top" readingOrder="2"/>
    </xf>
    <xf numFmtId="0" fontId="1" fillId="8" borderId="7" xfId="0" applyFont="1" applyFill="1" applyBorder="1" applyAlignment="1">
      <alignment horizontal="left" vertical="top" readingOrder="2"/>
    </xf>
    <xf numFmtId="0" fontId="1" fillId="8" borderId="12" xfId="0" applyFont="1" applyFill="1" applyBorder="1" applyAlignment="1">
      <alignment horizontal="left" vertical="top" readingOrder="2"/>
    </xf>
    <xf numFmtId="0" fontId="1" fillId="8" borderId="12" xfId="0" applyFont="1" applyFill="1" applyBorder="1" applyAlignment="1">
      <alignment horizontal="center" vertical="top" readingOrder="2"/>
    </xf>
    <xf numFmtId="14" fontId="1" fillId="8" borderId="1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63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CC99"/>
      <color rgb="FFFF7C80"/>
      <color rgb="FF14A4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Silk">
      <a:dk1>
        <a:srgbClr val="000000"/>
      </a:dk1>
      <a:lt1>
        <a:srgbClr val="FFFFFF"/>
      </a:lt1>
      <a:dk2>
        <a:srgbClr val="043988"/>
      </a:dk2>
      <a:lt2>
        <a:srgbClr val="92C2EB"/>
      </a:lt2>
      <a:accent1>
        <a:srgbClr val="836AAE"/>
      </a:accent1>
      <a:accent2>
        <a:srgbClr val="5DA577"/>
      </a:accent2>
      <a:accent3>
        <a:srgbClr val="678EB9"/>
      </a:accent3>
      <a:accent4>
        <a:srgbClr val="F7A611"/>
      </a:accent4>
      <a:accent5>
        <a:srgbClr val="A1AB38"/>
      </a:accent5>
      <a:accent6>
        <a:srgbClr val="C17790"/>
      </a:accent6>
      <a:hlink>
        <a:srgbClr val="DA5723"/>
      </a:hlink>
      <a:folHlink>
        <a:srgbClr val="226CA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FF00"/>
  </sheetPr>
  <dimension ref="A1:K60"/>
  <sheetViews>
    <sheetView showGridLines="0" rightToLeft="1" topLeftCell="A19" zoomScale="40" zoomScaleNormal="40" workbookViewId="0">
      <selection activeCell="N19" sqref="N1:V1048576"/>
    </sheetView>
  </sheetViews>
  <sheetFormatPr defaultRowHeight="25.5"/>
  <cols>
    <col min="1" max="1" width="31" style="81" customWidth="1"/>
    <col min="2" max="2" width="12.25" style="81" customWidth="1"/>
    <col min="3" max="3" width="38.625" style="4" customWidth="1"/>
    <col min="4" max="4" width="28.75" style="4" customWidth="1"/>
    <col min="5" max="5" width="25.875" style="4" customWidth="1"/>
    <col min="6" max="6" width="25.25" style="4" customWidth="1"/>
    <col min="7" max="7" width="25" style="4" customWidth="1"/>
    <col min="8" max="8" width="14.875" style="4" customWidth="1"/>
    <col min="9" max="9" width="16.125" style="4" customWidth="1"/>
    <col min="10" max="10" width="34.625" style="4" customWidth="1"/>
    <col min="11" max="11" width="21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41640</v>
      </c>
      <c r="F1" s="23">
        <f>DAY(DATE(YEAR($E$1),MONTH($E$1)+1,0))</f>
        <v>31</v>
      </c>
      <c r="G1" s="114" t="s">
        <v>24</v>
      </c>
      <c r="H1" s="114"/>
      <c r="I1" s="113">
        <f ca="1">TODAY()</f>
        <v>41686</v>
      </c>
      <c r="J1" s="113"/>
      <c r="K1" s="8">
        <f>MONTH($E$1)</f>
        <v>1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41640</v>
      </c>
      <c r="B3" s="31" t="str">
        <f>IF(A3&lt;&gt;"",TEXT(A3,"DDDD"),"")</f>
        <v>الأربعاء</v>
      </c>
      <c r="C3" s="32"/>
      <c r="D3" s="33">
        <v>90</v>
      </c>
      <c r="E3" s="34">
        <v>600</v>
      </c>
      <c r="F3" s="34">
        <v>60</v>
      </c>
      <c r="G3" s="35">
        <v>185</v>
      </c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41641</v>
      </c>
      <c r="B4" s="31" t="str">
        <f t="shared" ref="B4:B10" si="0">IF(A4&lt;&gt;"",TEXT(A4,"DDDD"),"")</f>
        <v>الخميس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41642</v>
      </c>
      <c r="B5" s="31" t="str">
        <f t="shared" si="0"/>
        <v>الجمعة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41643</v>
      </c>
      <c r="B6" s="31" t="str">
        <f t="shared" si="0"/>
        <v>السبت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41644</v>
      </c>
      <c r="B7" s="31" t="str">
        <f t="shared" si="0"/>
        <v>الأحد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41645</v>
      </c>
      <c r="B8" s="31" t="str">
        <f t="shared" si="0"/>
        <v>الإثنين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41646</v>
      </c>
      <c r="B9" s="31" t="str">
        <f t="shared" si="0"/>
        <v>الثلاثاء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41647</v>
      </c>
      <c r="B10" s="31" t="str">
        <f t="shared" si="0"/>
        <v>الأربعاء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41648</v>
      </c>
      <c r="B11" s="31" t="str">
        <f t="shared" ref="B11:B33" si="2">IF(A11&lt;&gt;"",TEXT(A11,"DDDD"),"")</f>
        <v>الخميس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41649</v>
      </c>
      <c r="B12" s="31" t="str">
        <f t="shared" si="2"/>
        <v>الجمعة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41650</v>
      </c>
      <c r="B13" s="31" t="str">
        <f t="shared" si="2"/>
        <v>السبت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41651</v>
      </c>
      <c r="B14" s="31" t="str">
        <f t="shared" si="2"/>
        <v>الأحد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41652</v>
      </c>
      <c r="B15" s="31" t="str">
        <f t="shared" si="2"/>
        <v>الإثنين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41653</v>
      </c>
      <c r="B16" s="31" t="str">
        <f t="shared" si="2"/>
        <v>الثلاثاء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41654</v>
      </c>
      <c r="B17" s="31" t="str">
        <f t="shared" si="2"/>
        <v>الأربعاء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41655</v>
      </c>
      <c r="B18" s="31" t="str">
        <f t="shared" si="2"/>
        <v>الخميس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41656</v>
      </c>
      <c r="B19" s="31" t="str">
        <f t="shared" si="2"/>
        <v>الجمعة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41657</v>
      </c>
      <c r="B20" s="31" t="str">
        <f t="shared" si="2"/>
        <v>السبت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41658</v>
      </c>
      <c r="B21" s="31" t="str">
        <f t="shared" si="2"/>
        <v>الأحد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41659</v>
      </c>
      <c r="B22" s="31" t="str">
        <f t="shared" si="2"/>
        <v>الإثنين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41660</v>
      </c>
      <c r="B23" s="31" t="str">
        <f t="shared" si="2"/>
        <v>الثلاثاء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41661</v>
      </c>
      <c r="B24" s="31" t="str">
        <f t="shared" si="2"/>
        <v>الأربعاء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41662</v>
      </c>
      <c r="B25" s="31" t="str">
        <f t="shared" si="2"/>
        <v>الخميس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41663</v>
      </c>
      <c r="B26" s="31" t="str">
        <f t="shared" si="2"/>
        <v>الجمعة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41664</v>
      </c>
      <c r="B27" s="31" t="str">
        <f t="shared" si="2"/>
        <v>السبت</v>
      </c>
      <c r="C27" s="32"/>
      <c r="D27" s="33"/>
      <c r="E27" s="34"/>
      <c r="F27" s="34"/>
      <c r="G27" s="35"/>
      <c r="H27" s="36">
        <v>150</v>
      </c>
      <c r="I27" s="37"/>
      <c r="J27" s="37"/>
      <c r="K27" s="37"/>
    </row>
    <row r="28" spans="1:11" ht="44.25" thickBot="1">
      <c r="A28" s="30">
        <f t="shared" si="1"/>
        <v>41665</v>
      </c>
      <c r="B28" s="31" t="str">
        <f t="shared" si="2"/>
        <v>الأحد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41666</v>
      </c>
      <c r="B29" s="31" t="str">
        <f t="shared" si="2"/>
        <v>الإثنين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41667</v>
      </c>
      <c r="B30" s="31" t="str">
        <f t="shared" si="2"/>
        <v>الثلاثاء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41668</v>
      </c>
      <c r="B31" s="31" t="str">
        <f t="shared" si="2"/>
        <v>الأربعاء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41669</v>
      </c>
      <c r="B32" s="31" t="str">
        <f t="shared" si="2"/>
        <v>الخميس</v>
      </c>
      <c r="C32" s="32">
        <v>815</v>
      </c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>
        <f t="shared" si="1"/>
        <v>41670</v>
      </c>
      <c r="B33" s="31" t="str">
        <f t="shared" si="2"/>
        <v>الجمعة</v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815</v>
      </c>
      <c r="B35" s="44"/>
      <c r="C35" s="45">
        <f>SUM(C3:C33)</f>
        <v>815</v>
      </c>
      <c r="D35" s="45">
        <f t="shared" ref="D35:K35" si="3">SUM(D3:D33)</f>
        <v>90</v>
      </c>
      <c r="E35" s="45">
        <f t="shared" si="3"/>
        <v>600</v>
      </c>
      <c r="F35" s="45">
        <f t="shared" si="3"/>
        <v>60</v>
      </c>
      <c r="G35" s="45">
        <f t="shared" si="3"/>
        <v>185</v>
      </c>
      <c r="H35" s="45">
        <f t="shared" si="3"/>
        <v>150</v>
      </c>
      <c r="I35" s="45">
        <f t="shared" si="3"/>
        <v>0</v>
      </c>
      <c r="J35" s="45">
        <f t="shared" si="3"/>
        <v>0</v>
      </c>
      <c r="K35" s="45">
        <f t="shared" si="3"/>
        <v>0</v>
      </c>
    </row>
    <row r="36" spans="1:11" ht="26.25">
      <c r="A36" s="46" t="s">
        <v>11</v>
      </c>
      <c r="B36" s="47"/>
    </row>
    <row r="37" spans="1:11" ht="36" customHeight="1" thickBot="1">
      <c r="A37" s="48">
        <f>-SUM(D3:K33)</f>
        <v>-1085</v>
      </c>
      <c r="B37" s="49"/>
    </row>
    <row r="38" spans="1:11" ht="31.5" customHeight="1" thickBot="1">
      <c r="A38" s="50" t="s">
        <v>14</v>
      </c>
      <c r="B38" s="51"/>
      <c r="C38" s="52" t="s">
        <v>25</v>
      </c>
      <c r="D38" s="105" t="s">
        <v>32</v>
      </c>
      <c r="E38" s="106"/>
      <c r="F38" s="107"/>
      <c r="G38" s="108" t="s">
        <v>62</v>
      </c>
      <c r="H38" s="109"/>
      <c r="I38" s="110"/>
      <c r="J38" s="53" t="s">
        <v>61</v>
      </c>
    </row>
    <row r="39" spans="1:11" ht="36.75" customHeight="1" thickBot="1">
      <c r="A39" s="54">
        <f>SUM(A35,A37)</f>
        <v>-270</v>
      </c>
      <c r="B39" s="55"/>
      <c r="C39" s="56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  <c r="J39" s="58" t="s">
        <v>29</v>
      </c>
    </row>
    <row r="40" spans="1:11" ht="28.5" customHeight="1" thickBot="1">
      <c r="A40" s="59" t="s">
        <v>15</v>
      </c>
      <c r="B40" s="60"/>
      <c r="C40" s="61" t="s">
        <v>29</v>
      </c>
      <c r="D40" s="62">
        <v>10000</v>
      </c>
      <c r="E40" s="62">
        <f>D40/12</f>
        <v>833.33333333333337</v>
      </c>
      <c r="F40" s="62">
        <f>E40/30</f>
        <v>27.777777777777779</v>
      </c>
      <c r="G40" s="63">
        <v>1</v>
      </c>
      <c r="H40" s="63">
        <f t="shared" ref="H40:H47" si="4">G40*30</f>
        <v>30</v>
      </c>
      <c r="I40" s="63">
        <f t="shared" ref="I40:I47" si="5">H40*12</f>
        <v>360</v>
      </c>
      <c r="J40" s="64">
        <f ca="1">TODAY()</f>
        <v>41686</v>
      </c>
    </row>
    <row r="41" spans="1:11" ht="27" thickBot="1">
      <c r="A41" s="65">
        <f xml:space="preserve"> (SUM(A39)/2 )</f>
        <v>-135</v>
      </c>
      <c r="B41" s="66"/>
      <c r="C41" s="67">
        <f ca="1">TODAY()</f>
        <v>41686</v>
      </c>
      <c r="D41" s="62">
        <v>0</v>
      </c>
      <c r="E41" s="62">
        <f t="shared" ref="E41:E47" si="6">D41/12</f>
        <v>0</v>
      </c>
      <c r="F41" s="62">
        <f t="shared" ref="F41:F47" si="7">E41/30</f>
        <v>0</v>
      </c>
      <c r="G41" s="63">
        <v>0</v>
      </c>
      <c r="H41" s="63">
        <f t="shared" si="4"/>
        <v>0</v>
      </c>
      <c r="I41" s="63">
        <f t="shared" si="5"/>
        <v>0</v>
      </c>
      <c r="J41" s="68" t="s">
        <v>57</v>
      </c>
    </row>
    <row r="42" spans="1:11" ht="45" customHeight="1" thickBot="1">
      <c r="A42" s="59" t="s">
        <v>16</v>
      </c>
      <c r="B42" s="60"/>
      <c r="C42" s="69" t="s">
        <v>30</v>
      </c>
      <c r="D42" s="62">
        <v>0</v>
      </c>
      <c r="E42" s="62">
        <f t="shared" si="6"/>
        <v>0</v>
      </c>
      <c r="F42" s="62">
        <f t="shared" si="7"/>
        <v>0</v>
      </c>
      <c r="G42" s="63">
        <v>0</v>
      </c>
      <c r="H42" s="63">
        <f t="shared" si="4"/>
        <v>0</v>
      </c>
      <c r="I42" s="63">
        <f t="shared" si="5"/>
        <v>0</v>
      </c>
      <c r="J42" s="70">
        <v>41686</v>
      </c>
    </row>
    <row r="43" spans="1:11" ht="34.5" customHeight="1" thickBot="1">
      <c r="A43" s="65">
        <f>SUM(A39/3)</f>
        <v>-90</v>
      </c>
      <c r="B43" s="71"/>
      <c r="C43" s="72" t="s">
        <v>47</v>
      </c>
      <c r="D43" s="62">
        <v>0</v>
      </c>
      <c r="E43" s="62">
        <f t="shared" si="6"/>
        <v>0</v>
      </c>
      <c r="F43" s="62">
        <f t="shared" si="7"/>
        <v>0</v>
      </c>
      <c r="G43" s="63">
        <v>0</v>
      </c>
      <c r="H43" s="63">
        <f t="shared" si="4"/>
        <v>0</v>
      </c>
      <c r="I43" s="63">
        <f t="shared" si="5"/>
        <v>0</v>
      </c>
      <c r="J43" s="73" t="s">
        <v>58</v>
      </c>
    </row>
    <row r="44" spans="1:11" ht="45" customHeight="1" thickBot="1">
      <c r="A44" s="59" t="s">
        <v>17</v>
      </c>
      <c r="B44" s="60"/>
      <c r="C44" s="73" t="s">
        <v>31</v>
      </c>
      <c r="D44" s="62">
        <v>0</v>
      </c>
      <c r="E44" s="62">
        <f t="shared" si="6"/>
        <v>0</v>
      </c>
      <c r="F44" s="62">
        <f t="shared" si="7"/>
        <v>0</v>
      </c>
      <c r="G44" s="63">
        <v>0</v>
      </c>
      <c r="H44" s="63">
        <f t="shared" si="4"/>
        <v>0</v>
      </c>
      <c r="I44" s="63">
        <f t="shared" si="5"/>
        <v>0</v>
      </c>
      <c r="J44" s="74">
        <v>41714</v>
      </c>
    </row>
    <row r="45" spans="1:11" ht="37.5" customHeight="1" thickBot="1">
      <c r="A45" s="65">
        <f>SUM(A39/4)</f>
        <v>-67.5</v>
      </c>
      <c r="B45" s="71"/>
      <c r="C45" s="74">
        <v>42003</v>
      </c>
      <c r="D45" s="62">
        <v>0</v>
      </c>
      <c r="E45" s="62">
        <f t="shared" si="6"/>
        <v>0</v>
      </c>
      <c r="F45" s="62">
        <f t="shared" si="7"/>
        <v>0</v>
      </c>
      <c r="G45" s="63">
        <v>0</v>
      </c>
      <c r="H45" s="63">
        <f t="shared" si="4"/>
        <v>0</v>
      </c>
      <c r="I45" s="63">
        <f t="shared" si="5"/>
        <v>0</v>
      </c>
      <c r="J45" s="75" t="s">
        <v>59</v>
      </c>
    </row>
    <row r="46" spans="1:11" ht="40.5" customHeight="1" thickBot="1">
      <c r="A46" s="59" t="s">
        <v>18</v>
      </c>
      <c r="B46" s="60"/>
      <c r="C46" s="76" t="s">
        <v>60</v>
      </c>
      <c r="D46" s="62">
        <v>0</v>
      </c>
      <c r="E46" s="62">
        <f t="shared" si="6"/>
        <v>0</v>
      </c>
      <c r="F46" s="62">
        <f t="shared" si="7"/>
        <v>0</v>
      </c>
      <c r="G46" s="63">
        <v>0</v>
      </c>
      <c r="H46" s="63">
        <f t="shared" si="4"/>
        <v>0</v>
      </c>
      <c r="I46" s="63">
        <f t="shared" si="5"/>
        <v>0</v>
      </c>
      <c r="J46" s="77">
        <f ca="1">IF(AND(J44="",J42&lt;&gt;""),"لم تبدأ الأجازة بعد",IF(J42="","",IF(J44&lt;=TODAY(),"انتهت الاجازة",DATEDIF(TODAY(),J44,"d"))))</f>
        <v>28</v>
      </c>
    </row>
    <row r="47" spans="1:11" ht="46.5" customHeight="1" thickBot="1">
      <c r="A47" s="65">
        <f>SUM(A41/5)</f>
        <v>-27</v>
      </c>
      <c r="B47" s="71"/>
      <c r="C47" s="78" t="str">
        <f ca="1">IF(C45="","",IF(C45&lt;=TODAY(),"انتهت المدة","باقي"&amp;DATEDIF(TODAY(),C45,"d")&amp;" يوم"))</f>
        <v>باقي317 يوم</v>
      </c>
      <c r="D47" s="62">
        <v>0</v>
      </c>
      <c r="E47" s="62">
        <f t="shared" si="6"/>
        <v>0</v>
      </c>
      <c r="F47" s="62">
        <f t="shared" si="7"/>
        <v>0</v>
      </c>
      <c r="G47" s="63">
        <v>0</v>
      </c>
      <c r="H47" s="63">
        <f t="shared" si="4"/>
        <v>0</v>
      </c>
      <c r="I47" s="63">
        <f t="shared" si="5"/>
        <v>0</v>
      </c>
      <c r="J47" s="79"/>
    </row>
    <row r="48" spans="1:11">
      <c r="A48" s="4"/>
      <c r="B48" s="4"/>
    </row>
    <row r="49" spans="1:6" ht="39" customHeight="1">
      <c r="A49" s="4"/>
      <c r="B49" s="4"/>
      <c r="F49" s="80"/>
    </row>
    <row r="50" spans="1:6" ht="28.5" customHeight="1">
      <c r="B50" s="4"/>
    </row>
    <row r="51" spans="1:6" ht="34.5" customHeight="1">
      <c r="B51" s="4"/>
    </row>
    <row r="52" spans="1:6" ht="31.5" customHeight="1">
      <c r="B52" s="4"/>
    </row>
    <row r="53" spans="1:6" ht="34.5" customHeight="1">
      <c r="B53" s="4"/>
    </row>
    <row r="54" spans="1:6" ht="34.5" customHeight="1">
      <c r="B54" s="4"/>
    </row>
    <row r="55" spans="1:6">
      <c r="B55" s="4"/>
    </row>
    <row r="56" spans="1:6">
      <c r="B56" s="4"/>
    </row>
    <row r="57" spans="1:6">
      <c r="B57" s="4"/>
    </row>
    <row r="58" spans="1:6">
      <c r="B58" s="4"/>
    </row>
    <row r="59" spans="1:6">
      <c r="B59" s="4"/>
    </row>
    <row r="60" spans="1:6">
      <c r="B60" s="4"/>
    </row>
  </sheetData>
  <sheetProtection selectLockedCells="1" selectUnlockedCells="1"/>
  <mergeCells count="5">
    <mergeCell ref="D38:F38"/>
    <mergeCell ref="G38:I38"/>
    <mergeCell ref="A1:D1"/>
    <mergeCell ref="I1:J1"/>
    <mergeCell ref="G1:H1"/>
  </mergeCells>
  <conditionalFormatting sqref="C47">
    <cfRule type="cellIs" dxfId="62" priority="8" operator="equal">
      <formula>"انتهت المدة"</formula>
    </cfRule>
  </conditionalFormatting>
  <conditionalFormatting sqref="A3:B33">
    <cfRule type="expression" dxfId="61" priority="6">
      <formula>IF(OR(B3="السبت",B3="الجمعة"),)=TRUE</formula>
    </cfRule>
  </conditionalFormatting>
  <conditionalFormatting sqref="B3:B33">
    <cfRule type="cellIs" dxfId="60" priority="4" operator="equal">
      <formula>"الجمعة"</formula>
    </cfRule>
  </conditionalFormatting>
  <conditionalFormatting sqref="A3:A33">
    <cfRule type="expression" dxfId="59" priority="3">
      <formula>B3="الجمعة"</formula>
    </cfRule>
  </conditionalFormatting>
  <conditionalFormatting sqref="J46">
    <cfRule type="expression" dxfId="58" priority="21">
      <formula>IF(J46=ROUNDUP(DATEDIF(TODAY(),J44,"d")/2,0.1),J46)</formula>
    </cfRule>
    <cfRule type="cellIs" dxfId="57" priority="22" operator="equal">
      <formula>"انتهت الاجازة"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K60"/>
  <sheetViews>
    <sheetView showGridLines="0" rightToLeft="1" tabSelected="1" topLeftCell="A22" zoomScale="50" zoomScaleNormal="50" workbookViewId="0">
      <selection activeCell="M29" sqref="M1:Q1048576"/>
    </sheetView>
  </sheetViews>
  <sheetFormatPr defaultRowHeight="25.5"/>
  <cols>
    <col min="1" max="1" width="30.875" style="81" customWidth="1"/>
    <col min="2" max="2" width="14.75" style="81" customWidth="1"/>
    <col min="3" max="3" width="28.75" style="4" customWidth="1"/>
    <col min="4" max="4" width="22.75" style="4" customWidth="1"/>
    <col min="5" max="5" width="25.875" style="4" customWidth="1"/>
    <col min="6" max="6" width="25.75" style="4" customWidth="1"/>
    <col min="7" max="7" width="16" style="4" customWidth="1"/>
    <col min="8" max="8" width="14.875" style="4" customWidth="1"/>
    <col min="9" max="9" width="16.625" style="4" customWidth="1"/>
    <col min="10" max="10" width="12.75" style="4" customWidth="1"/>
    <col min="11" max="11" width="19.75" style="4" customWidth="1"/>
    <col min="12" max="14" width="9" style="4"/>
    <col min="15" max="15" width="15.25" style="4" bestFit="1" customWidth="1"/>
    <col min="16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41671</v>
      </c>
      <c r="F1" s="23">
        <f>DAY(DATE(YEAR($E$1),MONTH($E$1)+1,0))</f>
        <v>28</v>
      </c>
      <c r="G1" s="114" t="s">
        <v>24</v>
      </c>
      <c r="H1" s="114"/>
      <c r="I1" s="113">
        <f ca="1">TODAY()</f>
        <v>41686</v>
      </c>
      <c r="J1" s="113"/>
      <c r="K1" s="8">
        <f>MONTH($E$1)</f>
        <v>2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IFERROR(DATE(YEAR($E$1),MONTH($E$1),DAY($E$1)),"")</f>
        <v>41671</v>
      </c>
      <c r="B3" s="31" t="str">
        <f>IF(A3&lt;&gt;"",TEXT(A3,"DDDD"),"")</f>
        <v>السبت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IFERROR(IF(AND(DAY($A3)+1&lt;=$F$1,MONTH($A3)=$K$1),DATE(YEAR($A3),MONTH($A3),DAY($A3)+1),""),"")</f>
        <v>41672</v>
      </c>
      <c r="B4" s="31" t="str">
        <f t="shared" ref="B4:B33" si="0">IF(A4&lt;&gt;"",TEXT(A4,"DDDD"),"")</f>
        <v>الأحد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IFERROR(IF(AND(DAY($A4)+1&lt;=$F$1,MONTH($A4)=$K$1),DATE(YEAR($A4),MONTH($A4),DAY($A4)+1),""),"")</f>
        <v>41673</v>
      </c>
      <c r="B5" s="31" t="str">
        <f t="shared" si="0"/>
        <v>الإثنين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41674</v>
      </c>
      <c r="B6" s="31" t="str">
        <f t="shared" si="0"/>
        <v>الثلاثاء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41675</v>
      </c>
      <c r="B7" s="31" t="str">
        <f t="shared" si="0"/>
        <v>الأربعاء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41676</v>
      </c>
      <c r="B8" s="31" t="str">
        <f t="shared" si="0"/>
        <v>الخميس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41677</v>
      </c>
      <c r="B9" s="31" t="str">
        <f t="shared" si="0"/>
        <v>الجمعة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41678</v>
      </c>
      <c r="B10" s="31" t="str">
        <f t="shared" si="0"/>
        <v>السبت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41679</v>
      </c>
      <c r="B11" s="31" t="str">
        <f t="shared" si="0"/>
        <v>الأحد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41680</v>
      </c>
      <c r="B12" s="31" t="str">
        <f t="shared" si="0"/>
        <v>الإثنين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41681</v>
      </c>
      <c r="B13" s="31" t="str">
        <f t="shared" si="0"/>
        <v>الثلاثاء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41682</v>
      </c>
      <c r="B14" s="31" t="str">
        <f t="shared" si="0"/>
        <v>الأربعاء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41683</v>
      </c>
      <c r="B15" s="31" t="str">
        <f t="shared" si="0"/>
        <v>الخميس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41684</v>
      </c>
      <c r="B16" s="31" t="str">
        <f t="shared" si="0"/>
        <v>الجمعة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41685</v>
      </c>
      <c r="B17" s="31" t="str">
        <f t="shared" si="0"/>
        <v>السبت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41686</v>
      </c>
      <c r="B18" s="31" t="str">
        <f t="shared" si="0"/>
        <v>الأحد</v>
      </c>
      <c r="C18" s="32">
        <v>50</v>
      </c>
      <c r="D18" s="33">
        <v>50</v>
      </c>
      <c r="E18" s="34"/>
      <c r="F18" s="34"/>
      <c r="G18" s="35">
        <v>200</v>
      </c>
      <c r="H18" s="36"/>
      <c r="I18" s="37"/>
      <c r="J18" s="37"/>
      <c r="K18" s="37"/>
    </row>
    <row r="19" spans="1:11" ht="44.25" thickBot="1">
      <c r="A19" s="30">
        <f t="shared" si="1"/>
        <v>41687</v>
      </c>
      <c r="B19" s="31" t="str">
        <f t="shared" si="0"/>
        <v>الإثنين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41688</v>
      </c>
      <c r="B20" s="31" t="str">
        <f t="shared" si="0"/>
        <v>الثلاثاء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41689</v>
      </c>
      <c r="B21" s="31" t="str">
        <f t="shared" si="0"/>
        <v>الأربعاء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41690</v>
      </c>
      <c r="B22" s="31" t="str">
        <f t="shared" si="0"/>
        <v>الخميس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41691</v>
      </c>
      <c r="B23" s="31" t="str">
        <f t="shared" si="0"/>
        <v>الجمعة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41692</v>
      </c>
      <c r="B24" s="31" t="str">
        <f t="shared" si="0"/>
        <v>السبت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41693</v>
      </c>
      <c r="B25" s="31" t="str">
        <f t="shared" si="0"/>
        <v>الأحد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41694</v>
      </c>
      <c r="B26" s="31" t="str">
        <f t="shared" si="0"/>
        <v>الإثنين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41695</v>
      </c>
      <c r="B27" s="31" t="str">
        <f t="shared" si="0"/>
        <v>الثلاثاء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41696</v>
      </c>
      <c r="B28" s="31" t="str">
        <f t="shared" si="0"/>
        <v>الأربعاء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41697</v>
      </c>
      <c r="B29" s="31" t="str">
        <f t="shared" si="0"/>
        <v>الخميس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41698</v>
      </c>
      <c r="B30" s="31" t="str">
        <f t="shared" si="0"/>
        <v>الجمعة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 t="str">
        <f t="shared" si="1"/>
        <v/>
      </c>
      <c r="B31" s="31" t="str">
        <f t="shared" si="0"/>
        <v/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 t="str">
        <f t="shared" si="1"/>
        <v/>
      </c>
      <c r="B32" s="31" t="str">
        <f t="shared" si="0"/>
        <v/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 t="str">
        <f t="shared" si="1"/>
        <v/>
      </c>
      <c r="B33" s="31" t="str">
        <f t="shared" si="0"/>
        <v/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50</v>
      </c>
      <c r="B35" s="44"/>
      <c r="C35" s="45">
        <f>SUM(C3:C33)</f>
        <v>50</v>
      </c>
      <c r="D35" s="45">
        <f t="shared" ref="D35:K35" si="2">SUM(D3:D33)</f>
        <v>50</v>
      </c>
      <c r="E35" s="45">
        <f t="shared" si="2"/>
        <v>0</v>
      </c>
      <c r="F35" s="45">
        <f t="shared" si="2"/>
        <v>0</v>
      </c>
      <c r="G35" s="45">
        <f t="shared" si="2"/>
        <v>200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-250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-200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10000</v>
      </c>
      <c r="E40" s="62">
        <f>D40/12</f>
        <v>833.33333333333337</v>
      </c>
      <c r="F40" s="62">
        <f>E40/30</f>
        <v>27.777777777777779</v>
      </c>
      <c r="G40" s="63">
        <v>1</v>
      </c>
      <c r="H40" s="63">
        <f>G40*30</f>
        <v>30</v>
      </c>
      <c r="I40" s="63">
        <f>H40*12</f>
        <v>360</v>
      </c>
    </row>
    <row r="41" spans="1:11" ht="27" thickBot="1">
      <c r="A41" s="65">
        <f xml:space="preserve"> (SUM(A39)/2 )</f>
        <v>-100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-66.666666666666671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-50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-20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-11.111111111111112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56" priority="5" operator="equal">
      <formula>"انتهت المدة"</formula>
    </cfRule>
  </conditionalFormatting>
  <conditionalFormatting sqref="A3:B33">
    <cfRule type="expression" dxfId="3" priority="4">
      <formula>IF(OR(B3="السبت",B3="الجمعة"),)=TRUE</formula>
    </cfRule>
  </conditionalFormatting>
  <conditionalFormatting sqref="A3:B33">
    <cfRule type="expression" dxfId="55" priority="3">
      <formula>IF(OR(B3="السبت",B3="الجمعة"),)=TRUE</formula>
    </cfRule>
  </conditionalFormatting>
  <conditionalFormatting sqref="B3:B33">
    <cfRule type="cellIs" dxfId="54" priority="2" operator="equal">
      <formula>"الجمعة"</formula>
    </cfRule>
  </conditionalFormatting>
  <conditionalFormatting sqref="A3:A33">
    <cfRule type="expression" dxfId="2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00B050"/>
  </sheetPr>
  <dimension ref="A1:K60"/>
  <sheetViews>
    <sheetView showGridLines="0" rightToLeft="1" topLeftCell="A25" zoomScale="50" zoomScaleNormal="50" workbookViewId="0">
      <selection activeCell="M25" sqref="M1:Q1048576"/>
    </sheetView>
  </sheetViews>
  <sheetFormatPr defaultRowHeight="25.5"/>
  <cols>
    <col min="1" max="1" width="29.125" style="81" customWidth="1"/>
    <col min="2" max="2" width="13.75" style="81" customWidth="1"/>
    <col min="3" max="3" width="30" style="4" customWidth="1"/>
    <col min="4" max="4" width="22.75" style="4" customWidth="1"/>
    <col min="5" max="5" width="25.875" style="4" customWidth="1"/>
    <col min="6" max="6" width="26" style="4" customWidth="1"/>
    <col min="7" max="7" width="16" style="4" customWidth="1"/>
    <col min="8" max="8" width="18.625" style="4" customWidth="1"/>
    <col min="9" max="9" width="16.875" style="4" customWidth="1"/>
    <col min="10" max="10" width="12.75" style="4" customWidth="1"/>
    <col min="11" max="11" width="19.75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41699</v>
      </c>
      <c r="F1" s="23">
        <f>DAY(DATE(YEAR($E$1),MONTH($E$1)+1,0))</f>
        <v>31</v>
      </c>
      <c r="G1" s="114" t="s">
        <v>24</v>
      </c>
      <c r="H1" s="114"/>
      <c r="I1" s="113">
        <f ca="1">TODAY()</f>
        <v>41686</v>
      </c>
      <c r="J1" s="113"/>
      <c r="K1" s="8">
        <f>MONTH($E$1)</f>
        <v>3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41699</v>
      </c>
      <c r="B3" s="31" t="str">
        <f>IF(A3&lt;&gt;"",TEXT(A3,"DDDD"),"")</f>
        <v>السبت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41700</v>
      </c>
      <c r="B4" s="31" t="str">
        <f t="shared" ref="B4:B33" si="0">IF(A4&lt;&gt;"",TEXT(A4,"DDDD"),"")</f>
        <v>الأحد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41701</v>
      </c>
      <c r="B5" s="31" t="str">
        <f t="shared" si="0"/>
        <v>الإثنين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41702</v>
      </c>
      <c r="B6" s="31" t="str">
        <f t="shared" si="0"/>
        <v>الثلاثاء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41703</v>
      </c>
      <c r="B7" s="31" t="str">
        <f t="shared" si="0"/>
        <v>الأربعاء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41704</v>
      </c>
      <c r="B8" s="31" t="str">
        <f t="shared" si="0"/>
        <v>الخميس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41705</v>
      </c>
      <c r="B9" s="31" t="str">
        <f t="shared" si="0"/>
        <v>الجمعة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41706</v>
      </c>
      <c r="B10" s="31" t="str">
        <f t="shared" si="0"/>
        <v>السبت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41707</v>
      </c>
      <c r="B11" s="31" t="str">
        <f t="shared" si="0"/>
        <v>الأحد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41708</v>
      </c>
      <c r="B12" s="31" t="str">
        <f t="shared" si="0"/>
        <v>الإثنين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41709</v>
      </c>
      <c r="B13" s="31" t="str">
        <f t="shared" si="0"/>
        <v>الثلاثاء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41710</v>
      </c>
      <c r="B14" s="31" t="str">
        <f t="shared" si="0"/>
        <v>الأربعاء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41711</v>
      </c>
      <c r="B15" s="31" t="str">
        <f t="shared" si="0"/>
        <v>الخميس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41712</v>
      </c>
      <c r="B16" s="31" t="str">
        <f t="shared" si="0"/>
        <v>الجمعة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41713</v>
      </c>
      <c r="B17" s="31" t="str">
        <f t="shared" si="0"/>
        <v>السبت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41714</v>
      </c>
      <c r="B18" s="31" t="str">
        <f t="shared" si="0"/>
        <v>الأحد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41715</v>
      </c>
      <c r="B19" s="31" t="str">
        <f t="shared" si="0"/>
        <v>الإثنين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41716</v>
      </c>
      <c r="B20" s="31" t="str">
        <f t="shared" si="0"/>
        <v>الثلاثاء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41717</v>
      </c>
      <c r="B21" s="31" t="str">
        <f t="shared" si="0"/>
        <v>الأربعاء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41718</v>
      </c>
      <c r="B22" s="31" t="str">
        <f t="shared" si="0"/>
        <v>الخميس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41719</v>
      </c>
      <c r="B23" s="31" t="str">
        <f t="shared" si="0"/>
        <v>الجمعة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41720</v>
      </c>
      <c r="B24" s="31" t="str">
        <f t="shared" si="0"/>
        <v>السبت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41721</v>
      </c>
      <c r="B25" s="31" t="str">
        <f t="shared" si="0"/>
        <v>الأحد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41722</v>
      </c>
      <c r="B26" s="31" t="str">
        <f t="shared" si="0"/>
        <v>الإثنين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41723</v>
      </c>
      <c r="B27" s="31" t="str">
        <f t="shared" si="0"/>
        <v>الثلاثاء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41724</v>
      </c>
      <c r="B28" s="31" t="str">
        <f t="shared" si="0"/>
        <v>الأربعاء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41725</v>
      </c>
      <c r="B29" s="31" t="str">
        <f t="shared" si="0"/>
        <v>الخميس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41726</v>
      </c>
      <c r="B30" s="31" t="str">
        <f t="shared" si="0"/>
        <v>الجمعة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41727</v>
      </c>
      <c r="B31" s="31" t="str">
        <f t="shared" si="0"/>
        <v>السبت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41728</v>
      </c>
      <c r="B32" s="31" t="str">
        <f t="shared" si="0"/>
        <v>الأحد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>
        <f t="shared" si="1"/>
        <v>41729</v>
      </c>
      <c r="B33" s="31" t="str">
        <f t="shared" si="0"/>
        <v>الإثنين</v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53" priority="5" operator="equal">
      <formula>"انتهت المدة"</formula>
    </cfRule>
  </conditionalFormatting>
  <conditionalFormatting sqref="A3:B33">
    <cfRule type="expression" dxfId="52" priority="4">
      <formula>IF(OR(B3="السبت",B3="الجمعة"),)=TRUE</formula>
    </cfRule>
  </conditionalFormatting>
  <conditionalFormatting sqref="A3:B33">
    <cfRule type="expression" dxfId="51" priority="3">
      <formula>IF(OR(B3="السبت",B3="الجمعة"),)=TRUE</formula>
    </cfRule>
  </conditionalFormatting>
  <conditionalFormatting sqref="B3:B33">
    <cfRule type="cellIs" dxfId="50" priority="2" operator="equal">
      <formula>"الجمعة"</formula>
    </cfRule>
  </conditionalFormatting>
  <conditionalFormatting sqref="A3:A33">
    <cfRule type="expression" dxfId="4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rgb="FFFFFF00"/>
  </sheetPr>
  <dimension ref="A1:K60"/>
  <sheetViews>
    <sheetView showGridLines="0" rightToLeft="1" topLeftCell="A21" zoomScale="50" zoomScaleNormal="50" workbookViewId="0">
      <selection activeCell="M21" sqref="M1:Q1048576"/>
    </sheetView>
  </sheetViews>
  <sheetFormatPr defaultRowHeight="25.5"/>
  <cols>
    <col min="1" max="1" width="27.125" style="81" customWidth="1"/>
    <col min="2" max="2" width="10.75" style="81" customWidth="1"/>
    <col min="3" max="3" width="28.25" style="4" customWidth="1"/>
    <col min="4" max="4" width="22.75" style="4" customWidth="1"/>
    <col min="5" max="5" width="25.875" style="4" customWidth="1"/>
    <col min="6" max="6" width="26" style="4" customWidth="1"/>
    <col min="7" max="7" width="16" style="4" customWidth="1"/>
    <col min="8" max="8" width="19.625" style="4" bestFit="1" customWidth="1"/>
    <col min="9" max="9" width="17.375" style="4" customWidth="1"/>
    <col min="10" max="10" width="12.75" style="4" customWidth="1"/>
    <col min="11" max="11" width="20.25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41730</v>
      </c>
      <c r="F1" s="23">
        <f>DAY(DATE(YEAR($E$1),MONTH($E$1)+1,0))</f>
        <v>30</v>
      </c>
      <c r="G1" s="114" t="s">
        <v>24</v>
      </c>
      <c r="H1" s="114"/>
      <c r="I1" s="113">
        <f ca="1">TODAY()</f>
        <v>41686</v>
      </c>
      <c r="J1" s="113"/>
      <c r="K1" s="8">
        <f>MONTH($E$1)</f>
        <v>4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41730</v>
      </c>
      <c r="B3" s="31" t="str">
        <f>IF(A3&lt;&gt;"",TEXT(A3,"DDDD"),"")</f>
        <v>الثلاثاء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41731</v>
      </c>
      <c r="B4" s="31" t="str">
        <f t="shared" ref="B4:B33" si="0">IF(A4&lt;&gt;"",TEXT(A4,"DDDD"),"")</f>
        <v>الأربعاء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41732</v>
      </c>
      <c r="B5" s="31" t="str">
        <f t="shared" si="0"/>
        <v>الخميس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41733</v>
      </c>
      <c r="B6" s="31" t="str">
        <f t="shared" si="0"/>
        <v>الجمعة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41734</v>
      </c>
      <c r="B7" s="31" t="str">
        <f t="shared" si="0"/>
        <v>السبت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41735</v>
      </c>
      <c r="B8" s="31" t="str">
        <f t="shared" si="0"/>
        <v>الأحد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41736</v>
      </c>
      <c r="B9" s="31" t="str">
        <f t="shared" si="0"/>
        <v>الإثنين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41737</v>
      </c>
      <c r="B10" s="31" t="str">
        <f t="shared" si="0"/>
        <v>الثلاثاء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41738</v>
      </c>
      <c r="B11" s="31" t="str">
        <f t="shared" si="0"/>
        <v>الأربعاء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41739</v>
      </c>
      <c r="B12" s="31" t="str">
        <f t="shared" si="0"/>
        <v>الخميس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41740</v>
      </c>
      <c r="B13" s="31" t="str">
        <f t="shared" si="0"/>
        <v>الجمعة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41741</v>
      </c>
      <c r="B14" s="31" t="str">
        <f t="shared" si="0"/>
        <v>السبت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41742</v>
      </c>
      <c r="B15" s="31" t="str">
        <f t="shared" si="0"/>
        <v>الأحد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41743</v>
      </c>
      <c r="B16" s="31" t="str">
        <f t="shared" si="0"/>
        <v>الإثنين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41744</v>
      </c>
      <c r="B17" s="31" t="str">
        <f t="shared" si="0"/>
        <v>الثلاثاء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41745</v>
      </c>
      <c r="B18" s="31" t="str">
        <f t="shared" si="0"/>
        <v>الأربعاء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41746</v>
      </c>
      <c r="B19" s="31" t="str">
        <f t="shared" si="0"/>
        <v>الخميس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41747</v>
      </c>
      <c r="B20" s="31" t="str">
        <f t="shared" si="0"/>
        <v>الجمعة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41748</v>
      </c>
      <c r="B21" s="31" t="str">
        <f t="shared" si="0"/>
        <v>السبت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41749</v>
      </c>
      <c r="B22" s="31" t="str">
        <f t="shared" si="0"/>
        <v>الأحد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41750</v>
      </c>
      <c r="B23" s="31" t="str">
        <f t="shared" si="0"/>
        <v>الإثنين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41751</v>
      </c>
      <c r="B24" s="31" t="str">
        <f t="shared" si="0"/>
        <v>الثلاثاء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41752</v>
      </c>
      <c r="B25" s="31" t="str">
        <f t="shared" si="0"/>
        <v>الأربعاء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41753</v>
      </c>
      <c r="B26" s="31" t="str">
        <f t="shared" si="0"/>
        <v>الخميس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41754</v>
      </c>
      <c r="B27" s="31" t="str">
        <f t="shared" si="0"/>
        <v>الجمعة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41755</v>
      </c>
      <c r="B28" s="31" t="str">
        <f t="shared" si="0"/>
        <v>السبت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41756</v>
      </c>
      <c r="B29" s="31" t="str">
        <f t="shared" si="0"/>
        <v>الأحد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41757</v>
      </c>
      <c r="B30" s="31" t="str">
        <f t="shared" si="0"/>
        <v>الإثنين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41758</v>
      </c>
      <c r="B31" s="31" t="str">
        <f t="shared" si="0"/>
        <v>الثلاثاء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41759</v>
      </c>
      <c r="B32" s="31" t="str">
        <f t="shared" si="0"/>
        <v>الأربعاء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 t="str">
        <f t="shared" si="1"/>
        <v/>
      </c>
      <c r="B33" s="31" t="str">
        <f t="shared" si="0"/>
        <v/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48" priority="5" operator="equal">
      <formula>"انتهت المدة"</formula>
    </cfRule>
  </conditionalFormatting>
  <conditionalFormatting sqref="A3:B33">
    <cfRule type="expression" dxfId="47" priority="4">
      <formula>IF(OR(B3="السبت",B3="الجمعة"),)=TRUE</formula>
    </cfRule>
  </conditionalFormatting>
  <conditionalFormatting sqref="A3:B33">
    <cfRule type="expression" dxfId="46" priority="3">
      <formula>IF(OR(B3="السبت",B3="الجمعة"),)=TRUE</formula>
    </cfRule>
  </conditionalFormatting>
  <conditionalFormatting sqref="B3:B33">
    <cfRule type="cellIs" dxfId="45" priority="2" operator="equal">
      <formula>"الجمعة"</formula>
    </cfRule>
  </conditionalFormatting>
  <conditionalFormatting sqref="A3:A33">
    <cfRule type="expression" dxfId="4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A1:K60"/>
  <sheetViews>
    <sheetView showGridLines="0" rightToLeft="1" topLeftCell="A25" zoomScale="50" zoomScaleNormal="50" workbookViewId="0">
      <selection activeCell="M25" sqref="M1:S1048576"/>
    </sheetView>
  </sheetViews>
  <sheetFormatPr defaultRowHeight="25.5"/>
  <cols>
    <col min="1" max="1" width="26.625" style="81" customWidth="1"/>
    <col min="2" max="2" width="12.5" style="81" customWidth="1"/>
    <col min="3" max="3" width="30" style="4" customWidth="1"/>
    <col min="4" max="4" width="22.75" style="4" customWidth="1"/>
    <col min="5" max="5" width="25.875" style="4" customWidth="1"/>
    <col min="6" max="6" width="25.25" style="4" customWidth="1"/>
    <col min="7" max="7" width="16" style="4" customWidth="1"/>
    <col min="8" max="8" width="14.875" style="4" customWidth="1"/>
    <col min="9" max="9" width="16.375" style="4" customWidth="1"/>
    <col min="10" max="10" width="12.75" style="4" customWidth="1"/>
    <col min="11" max="11" width="21.5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41760</v>
      </c>
      <c r="F1" s="23">
        <f>DAY(DATE(YEAR($E$1),MONTH($E$1)+1,0))</f>
        <v>31</v>
      </c>
      <c r="G1" s="114" t="s">
        <v>24</v>
      </c>
      <c r="H1" s="114"/>
      <c r="I1" s="113">
        <f ca="1">TODAY()</f>
        <v>41686</v>
      </c>
      <c r="J1" s="113"/>
      <c r="K1" s="8">
        <f>MONTH($E$1)</f>
        <v>5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41760</v>
      </c>
      <c r="B3" s="31" t="str">
        <f>IF(A3&lt;&gt;"",TEXT(A3,"DDDD"),"")</f>
        <v>الخميس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41761</v>
      </c>
      <c r="B4" s="31" t="str">
        <f t="shared" ref="B4:B33" si="0">IF(A4&lt;&gt;"",TEXT(A4,"DDDD"),"")</f>
        <v>الجمعة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41762</v>
      </c>
      <c r="B5" s="31" t="str">
        <f t="shared" si="0"/>
        <v>السبت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41763</v>
      </c>
      <c r="B6" s="31" t="str">
        <f t="shared" si="0"/>
        <v>الأحد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41764</v>
      </c>
      <c r="B7" s="31" t="str">
        <f t="shared" si="0"/>
        <v>الإثنين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41765</v>
      </c>
      <c r="B8" s="31" t="str">
        <f t="shared" si="0"/>
        <v>الثلاثاء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41766</v>
      </c>
      <c r="B9" s="31" t="str">
        <f t="shared" si="0"/>
        <v>الأربعاء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41767</v>
      </c>
      <c r="B10" s="31" t="str">
        <f t="shared" si="0"/>
        <v>الخميس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41768</v>
      </c>
      <c r="B11" s="31" t="str">
        <f t="shared" si="0"/>
        <v>الجمعة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41769</v>
      </c>
      <c r="B12" s="31" t="str">
        <f t="shared" si="0"/>
        <v>السبت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41770</v>
      </c>
      <c r="B13" s="31" t="str">
        <f t="shared" si="0"/>
        <v>الأحد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41771</v>
      </c>
      <c r="B14" s="31" t="str">
        <f t="shared" si="0"/>
        <v>الإثنين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41772</v>
      </c>
      <c r="B15" s="31" t="str">
        <f t="shared" si="0"/>
        <v>الثلاثاء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41773</v>
      </c>
      <c r="B16" s="31" t="str">
        <f t="shared" si="0"/>
        <v>الأربعاء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41774</v>
      </c>
      <c r="B17" s="31" t="str">
        <f t="shared" si="0"/>
        <v>الخميس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41775</v>
      </c>
      <c r="B18" s="31" t="str">
        <f t="shared" si="0"/>
        <v>الجمعة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41776</v>
      </c>
      <c r="B19" s="31" t="str">
        <f t="shared" si="0"/>
        <v>السبت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41777</v>
      </c>
      <c r="B20" s="31" t="str">
        <f t="shared" si="0"/>
        <v>الأحد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41778</v>
      </c>
      <c r="B21" s="31" t="str">
        <f t="shared" si="0"/>
        <v>الإثنين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41779</v>
      </c>
      <c r="B22" s="31" t="str">
        <f t="shared" si="0"/>
        <v>الثلاثاء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41780</v>
      </c>
      <c r="B23" s="31" t="str">
        <f t="shared" si="0"/>
        <v>الأربعاء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41781</v>
      </c>
      <c r="B24" s="31" t="str">
        <f t="shared" si="0"/>
        <v>الخميس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41782</v>
      </c>
      <c r="B25" s="31" t="str">
        <f t="shared" si="0"/>
        <v>الجمعة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41783</v>
      </c>
      <c r="B26" s="31" t="str">
        <f t="shared" si="0"/>
        <v>السبت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41784</v>
      </c>
      <c r="B27" s="31" t="str">
        <f t="shared" si="0"/>
        <v>الأحد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41785</v>
      </c>
      <c r="B28" s="31" t="str">
        <f t="shared" si="0"/>
        <v>الإثنين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41786</v>
      </c>
      <c r="B29" s="31" t="str">
        <f t="shared" si="0"/>
        <v>الثلاثاء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41787</v>
      </c>
      <c r="B30" s="31" t="str">
        <f t="shared" si="0"/>
        <v>الأربعاء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41788</v>
      </c>
      <c r="B31" s="31" t="str">
        <f t="shared" si="0"/>
        <v>الخميس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41789</v>
      </c>
      <c r="B32" s="31" t="str">
        <f t="shared" si="0"/>
        <v>الجمعة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>
        <f t="shared" si="1"/>
        <v>41790</v>
      </c>
      <c r="B33" s="31" t="str">
        <f t="shared" si="0"/>
        <v>السبت</v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43" priority="5" operator="equal">
      <formula>"انتهت المدة"</formula>
    </cfRule>
  </conditionalFormatting>
  <conditionalFormatting sqref="A3:B33">
    <cfRule type="expression" dxfId="42" priority="4">
      <formula>IF(OR(B3="السبت",B3="الجمعة"),)=TRUE</formula>
    </cfRule>
  </conditionalFormatting>
  <conditionalFormatting sqref="A3:B33">
    <cfRule type="expression" dxfId="41" priority="3">
      <formula>IF(OR(B3="السبت",B3="الجمعة"),)=TRUE</formula>
    </cfRule>
  </conditionalFormatting>
  <conditionalFormatting sqref="B3:B33">
    <cfRule type="cellIs" dxfId="40" priority="2" operator="equal">
      <formula>"الجمعة"</formula>
    </cfRule>
  </conditionalFormatting>
  <conditionalFormatting sqref="A3:A33">
    <cfRule type="expression" dxfId="3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tabColor rgb="FF00B050"/>
  </sheetPr>
  <dimension ref="A1:K60"/>
  <sheetViews>
    <sheetView showGridLines="0" rightToLeft="1" topLeftCell="C23" zoomScale="50" zoomScaleNormal="50" workbookViewId="0">
      <selection activeCell="N23" sqref="N1:U1048576"/>
    </sheetView>
  </sheetViews>
  <sheetFormatPr defaultRowHeight="25.5"/>
  <cols>
    <col min="1" max="1" width="28.125" style="81" customWidth="1"/>
    <col min="2" max="2" width="16" style="81" customWidth="1"/>
    <col min="3" max="3" width="31.25" style="4" customWidth="1"/>
    <col min="4" max="4" width="22.75" style="4" customWidth="1"/>
    <col min="5" max="5" width="25.875" style="4" customWidth="1"/>
    <col min="6" max="6" width="26.25" style="4" customWidth="1"/>
    <col min="7" max="7" width="19.5" style="4" customWidth="1"/>
    <col min="8" max="8" width="14.875" style="4" customWidth="1"/>
    <col min="9" max="9" width="15.625" style="4" customWidth="1"/>
    <col min="10" max="10" width="12.75" style="4" customWidth="1"/>
    <col min="11" max="11" width="19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41791</v>
      </c>
      <c r="F1" s="23">
        <f>DAY(DATE(YEAR($E$1),MONTH($E$1)+1,0))</f>
        <v>30</v>
      </c>
      <c r="G1" s="114" t="s">
        <v>24</v>
      </c>
      <c r="H1" s="114"/>
      <c r="I1" s="113">
        <f ca="1">TODAY()</f>
        <v>41686</v>
      </c>
      <c r="J1" s="113"/>
      <c r="K1" s="8">
        <f>MONTH($E$1)</f>
        <v>6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41791</v>
      </c>
      <c r="B3" s="31" t="str">
        <f>IF(A3&lt;&gt;"",TEXT(A3,"DDDD"),"")</f>
        <v>الأحد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41792</v>
      </c>
      <c r="B4" s="31" t="str">
        <f t="shared" ref="B4:B33" si="0">IF(A4&lt;&gt;"",TEXT(A4,"DDDD"),"")</f>
        <v>الإثنين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41793</v>
      </c>
      <c r="B5" s="31" t="str">
        <f t="shared" si="0"/>
        <v>الثلاثاء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41794</v>
      </c>
      <c r="B6" s="31" t="str">
        <f t="shared" si="0"/>
        <v>الأربعاء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41795</v>
      </c>
      <c r="B7" s="31" t="str">
        <f t="shared" si="0"/>
        <v>الخميس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41796</v>
      </c>
      <c r="B8" s="31" t="str">
        <f t="shared" si="0"/>
        <v>الجمعة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41797</v>
      </c>
      <c r="B9" s="31" t="str">
        <f t="shared" si="0"/>
        <v>السبت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41798</v>
      </c>
      <c r="B10" s="31" t="str">
        <f t="shared" si="0"/>
        <v>الأحد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41799</v>
      </c>
      <c r="B11" s="31" t="str">
        <f t="shared" si="0"/>
        <v>الإثنين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41800</v>
      </c>
      <c r="B12" s="31" t="str">
        <f t="shared" si="0"/>
        <v>الثلاثاء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41801</v>
      </c>
      <c r="B13" s="31" t="str">
        <f t="shared" si="0"/>
        <v>الأربعاء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41802</v>
      </c>
      <c r="B14" s="31" t="str">
        <f t="shared" si="0"/>
        <v>الخميس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41803</v>
      </c>
      <c r="B15" s="31" t="str">
        <f t="shared" si="0"/>
        <v>الجمعة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41804</v>
      </c>
      <c r="B16" s="31" t="str">
        <f t="shared" si="0"/>
        <v>السبت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41805</v>
      </c>
      <c r="B17" s="31" t="str">
        <f t="shared" si="0"/>
        <v>الأحد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41806</v>
      </c>
      <c r="B18" s="31" t="str">
        <f t="shared" si="0"/>
        <v>الإثنين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41807</v>
      </c>
      <c r="B19" s="31" t="str">
        <f t="shared" si="0"/>
        <v>الثلاثاء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41808</v>
      </c>
      <c r="B20" s="31" t="str">
        <f t="shared" si="0"/>
        <v>الأربعاء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41809</v>
      </c>
      <c r="B21" s="31" t="str">
        <f t="shared" si="0"/>
        <v>الخميس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41810</v>
      </c>
      <c r="B22" s="31" t="str">
        <f t="shared" si="0"/>
        <v>الجمعة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41811</v>
      </c>
      <c r="B23" s="31" t="str">
        <f t="shared" si="0"/>
        <v>السبت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41812</v>
      </c>
      <c r="B24" s="31" t="str">
        <f t="shared" si="0"/>
        <v>الأحد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41813</v>
      </c>
      <c r="B25" s="31" t="str">
        <f t="shared" si="0"/>
        <v>الإثنين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41814</v>
      </c>
      <c r="B26" s="31" t="str">
        <f t="shared" si="0"/>
        <v>الثلاثاء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41815</v>
      </c>
      <c r="B27" s="31" t="str">
        <f t="shared" si="0"/>
        <v>الأربعاء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41816</v>
      </c>
      <c r="B28" s="31" t="str">
        <f t="shared" si="0"/>
        <v>الخميس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41817</v>
      </c>
      <c r="B29" s="31" t="str">
        <f t="shared" si="0"/>
        <v>الجمعة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41818</v>
      </c>
      <c r="B30" s="31" t="str">
        <f t="shared" si="0"/>
        <v>السبت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41819</v>
      </c>
      <c r="B31" s="31" t="str">
        <f t="shared" si="0"/>
        <v>الأحد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41820</v>
      </c>
      <c r="B32" s="31" t="str">
        <f t="shared" si="0"/>
        <v>الإثنين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 t="str">
        <f t="shared" si="1"/>
        <v/>
      </c>
      <c r="B33" s="31" t="str">
        <f t="shared" si="0"/>
        <v/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38" priority="5" operator="equal">
      <formula>"انتهت المدة"</formula>
    </cfRule>
  </conditionalFormatting>
  <conditionalFormatting sqref="A3:B33">
    <cfRule type="expression" dxfId="37" priority="4">
      <formula>IF(OR(B3="السبت",B3="الجمعة"),)=TRUE</formula>
    </cfRule>
  </conditionalFormatting>
  <conditionalFormatting sqref="A3:B33">
    <cfRule type="expression" dxfId="36" priority="3">
      <formula>IF(OR(B3="السبت",B3="الجمعة"),)=TRUE</formula>
    </cfRule>
  </conditionalFormatting>
  <conditionalFormatting sqref="B3:B33">
    <cfRule type="cellIs" dxfId="35" priority="2" operator="equal">
      <formula>"الجمعة"</formula>
    </cfRule>
  </conditionalFormatting>
  <conditionalFormatting sqref="A3:A33">
    <cfRule type="expression" dxfId="3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>
    <tabColor rgb="FFFFFF00"/>
  </sheetPr>
  <dimension ref="A1:K60"/>
  <sheetViews>
    <sheetView showGridLines="0" rightToLeft="1" topLeftCell="A26" zoomScale="50" zoomScaleNormal="50" workbookViewId="0">
      <selection activeCell="N26" sqref="N1:R1048576"/>
    </sheetView>
  </sheetViews>
  <sheetFormatPr defaultRowHeight="25.5"/>
  <cols>
    <col min="1" max="1" width="26.875" style="81" customWidth="1"/>
    <col min="2" max="2" width="13.5" style="81" customWidth="1"/>
    <col min="3" max="3" width="29.25" style="4" customWidth="1"/>
    <col min="4" max="4" width="22.75" style="4" customWidth="1"/>
    <col min="5" max="5" width="25.875" style="4" customWidth="1"/>
    <col min="6" max="6" width="26.25" style="4" customWidth="1"/>
    <col min="7" max="7" width="19.25" style="4" customWidth="1"/>
    <col min="8" max="8" width="17.125" style="4" customWidth="1"/>
    <col min="9" max="9" width="15.375" style="4" customWidth="1"/>
    <col min="10" max="10" width="12.75" style="4" customWidth="1"/>
    <col min="11" max="11" width="21.75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41821</v>
      </c>
      <c r="F1" s="23">
        <f>DAY(DATE(YEAR($E$1),MONTH($E$1)+1,0))</f>
        <v>31</v>
      </c>
      <c r="G1" s="114" t="s">
        <v>24</v>
      </c>
      <c r="H1" s="114"/>
      <c r="I1" s="113">
        <f ca="1">TODAY()</f>
        <v>41686</v>
      </c>
      <c r="J1" s="113"/>
      <c r="K1" s="8">
        <f>MONTH($E$1)</f>
        <v>7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41821</v>
      </c>
      <c r="B3" s="31" t="str">
        <f>IF(A3&lt;&gt;"",TEXT(A3,"DDDD"),"")</f>
        <v>الثلاثاء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41822</v>
      </c>
      <c r="B4" s="31" t="str">
        <f t="shared" ref="B4:B33" si="0">IF(A4&lt;&gt;"",TEXT(A4,"DDDD"),"")</f>
        <v>الأربعاء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41823</v>
      </c>
      <c r="B5" s="31" t="str">
        <f t="shared" si="0"/>
        <v>الخميس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41824</v>
      </c>
      <c r="B6" s="31" t="str">
        <f t="shared" si="0"/>
        <v>الجمعة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41825</v>
      </c>
      <c r="B7" s="31" t="str">
        <f t="shared" si="0"/>
        <v>السبت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41826</v>
      </c>
      <c r="B8" s="31" t="str">
        <f t="shared" si="0"/>
        <v>الأحد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41827</v>
      </c>
      <c r="B9" s="31" t="str">
        <f t="shared" si="0"/>
        <v>الإثنين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41828</v>
      </c>
      <c r="B10" s="31" t="str">
        <f t="shared" si="0"/>
        <v>الثلاثاء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41829</v>
      </c>
      <c r="B11" s="31" t="str">
        <f t="shared" si="0"/>
        <v>الأربعاء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41830</v>
      </c>
      <c r="B12" s="31" t="str">
        <f t="shared" si="0"/>
        <v>الخميس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41831</v>
      </c>
      <c r="B13" s="31" t="str">
        <f t="shared" si="0"/>
        <v>الجمعة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41832</v>
      </c>
      <c r="B14" s="31" t="str">
        <f t="shared" si="0"/>
        <v>السبت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41833</v>
      </c>
      <c r="B15" s="31" t="str">
        <f t="shared" si="0"/>
        <v>الأحد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41834</v>
      </c>
      <c r="B16" s="31" t="str">
        <f t="shared" si="0"/>
        <v>الإثنين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41835</v>
      </c>
      <c r="B17" s="31" t="str">
        <f t="shared" si="0"/>
        <v>الثلاثاء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41836</v>
      </c>
      <c r="B18" s="31" t="str">
        <f t="shared" si="0"/>
        <v>الأربعاء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41837</v>
      </c>
      <c r="B19" s="31" t="str">
        <f t="shared" si="0"/>
        <v>الخميس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41838</v>
      </c>
      <c r="B20" s="31" t="str">
        <f t="shared" si="0"/>
        <v>الجمعة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41839</v>
      </c>
      <c r="B21" s="31" t="str">
        <f t="shared" si="0"/>
        <v>السبت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41840</v>
      </c>
      <c r="B22" s="31" t="str">
        <f t="shared" si="0"/>
        <v>الأحد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41841</v>
      </c>
      <c r="B23" s="31" t="str">
        <f t="shared" si="0"/>
        <v>الإثنين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41842</v>
      </c>
      <c r="B24" s="31" t="str">
        <f t="shared" si="0"/>
        <v>الثلاثاء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41843</v>
      </c>
      <c r="B25" s="31" t="str">
        <f t="shared" si="0"/>
        <v>الأربعاء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41844</v>
      </c>
      <c r="B26" s="31" t="str">
        <f t="shared" si="0"/>
        <v>الخميس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41845</v>
      </c>
      <c r="B27" s="31" t="str">
        <f t="shared" si="0"/>
        <v>الجمعة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41846</v>
      </c>
      <c r="B28" s="31" t="str">
        <f t="shared" si="0"/>
        <v>السبت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41847</v>
      </c>
      <c r="B29" s="31" t="str">
        <f t="shared" si="0"/>
        <v>الأحد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41848</v>
      </c>
      <c r="B30" s="31" t="str">
        <f t="shared" si="0"/>
        <v>الإثنين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41849</v>
      </c>
      <c r="B31" s="31" t="str">
        <f t="shared" si="0"/>
        <v>الثلاثاء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41850</v>
      </c>
      <c r="B32" s="31" t="str">
        <f t="shared" si="0"/>
        <v>الأربعاء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>
        <f t="shared" si="1"/>
        <v>41851</v>
      </c>
      <c r="B33" s="31" t="str">
        <f t="shared" si="0"/>
        <v>الخميس</v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33" priority="5" operator="equal">
      <formula>"انتهت المدة"</formula>
    </cfRule>
  </conditionalFormatting>
  <conditionalFormatting sqref="A3:B33">
    <cfRule type="expression" dxfId="32" priority="4">
      <formula>IF(OR(B3="السبت",B3="الجمعة"),)=TRUE</formula>
    </cfRule>
  </conditionalFormatting>
  <conditionalFormatting sqref="A3:B33">
    <cfRule type="expression" dxfId="31" priority="3">
      <formula>IF(OR(B3="السبت",B3="الجمعة"),)=TRUE</formula>
    </cfRule>
  </conditionalFormatting>
  <conditionalFormatting sqref="B3:B33">
    <cfRule type="cellIs" dxfId="30" priority="2" operator="equal">
      <formula>"الجمعة"</formula>
    </cfRule>
  </conditionalFormatting>
  <conditionalFormatting sqref="A3:A33">
    <cfRule type="expression" dxfId="2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>
    <tabColor rgb="FFFF0000"/>
  </sheetPr>
  <dimension ref="A1:K60"/>
  <sheetViews>
    <sheetView showGridLines="0" rightToLeft="1" topLeftCell="A28" zoomScale="50" zoomScaleNormal="50" workbookViewId="0">
      <selection activeCell="D51" sqref="D51"/>
    </sheetView>
  </sheetViews>
  <sheetFormatPr defaultRowHeight="25.5"/>
  <cols>
    <col min="1" max="1" width="29.125" style="81" customWidth="1"/>
    <col min="2" max="2" width="16.5" style="81" customWidth="1"/>
    <col min="3" max="3" width="28.5" style="4" customWidth="1"/>
    <col min="4" max="4" width="22.75" style="4" customWidth="1"/>
    <col min="5" max="5" width="25.875" style="4" customWidth="1"/>
    <col min="6" max="6" width="26.25" style="4" customWidth="1"/>
    <col min="7" max="7" width="19.75" style="4" customWidth="1"/>
    <col min="8" max="8" width="14.875" style="4" customWidth="1"/>
    <col min="9" max="9" width="16.125" style="4" customWidth="1"/>
    <col min="10" max="10" width="12.75" style="4" customWidth="1"/>
    <col min="11" max="11" width="21.25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41852</v>
      </c>
      <c r="F1" s="23">
        <f>DAY(DATE(YEAR($E$1),MONTH($E$1)+1,0))</f>
        <v>31</v>
      </c>
      <c r="G1" s="114" t="s">
        <v>24</v>
      </c>
      <c r="H1" s="114"/>
      <c r="I1" s="113">
        <f ca="1">TODAY()</f>
        <v>41686</v>
      </c>
      <c r="J1" s="113"/>
      <c r="K1" s="8">
        <f>MONTH($E$1)</f>
        <v>8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41852</v>
      </c>
      <c r="B3" s="31" t="str">
        <f>IF(A3&lt;&gt;"",TEXT(A3,"DDDD"),"")</f>
        <v>الجمعة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41853</v>
      </c>
      <c r="B4" s="31" t="str">
        <f t="shared" ref="B4:B33" si="0">IF(A4&lt;&gt;"",TEXT(A4,"DDDD"),"")</f>
        <v>السبت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41854</v>
      </c>
      <c r="B5" s="31" t="str">
        <f t="shared" si="0"/>
        <v>الأحد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41855</v>
      </c>
      <c r="B6" s="31" t="str">
        <f t="shared" si="0"/>
        <v>الإثنين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41856</v>
      </c>
      <c r="B7" s="31" t="str">
        <f t="shared" si="0"/>
        <v>الثلاثاء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41857</v>
      </c>
      <c r="B8" s="31" t="str">
        <f t="shared" si="0"/>
        <v>الأربعاء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41858</v>
      </c>
      <c r="B9" s="31" t="str">
        <f t="shared" si="0"/>
        <v>الخميس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41859</v>
      </c>
      <c r="B10" s="31" t="str">
        <f t="shared" si="0"/>
        <v>الجمعة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41860</v>
      </c>
      <c r="B11" s="31" t="str">
        <f t="shared" si="0"/>
        <v>السبت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41861</v>
      </c>
      <c r="B12" s="31" t="str">
        <f t="shared" si="0"/>
        <v>الأحد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41862</v>
      </c>
      <c r="B13" s="31" t="str">
        <f t="shared" si="0"/>
        <v>الإثنين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41863</v>
      </c>
      <c r="B14" s="31" t="str">
        <f t="shared" si="0"/>
        <v>الثلاثاء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41864</v>
      </c>
      <c r="B15" s="31" t="str">
        <f t="shared" si="0"/>
        <v>الأربعاء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41865</v>
      </c>
      <c r="B16" s="31" t="str">
        <f t="shared" si="0"/>
        <v>الخميس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41866</v>
      </c>
      <c r="B17" s="31" t="str">
        <f t="shared" si="0"/>
        <v>الجمعة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41867</v>
      </c>
      <c r="B18" s="31" t="str">
        <f t="shared" si="0"/>
        <v>السبت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41868</v>
      </c>
      <c r="B19" s="31" t="str">
        <f t="shared" si="0"/>
        <v>الأحد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41869</v>
      </c>
      <c r="B20" s="31" t="str">
        <f t="shared" si="0"/>
        <v>الإثنين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41870</v>
      </c>
      <c r="B21" s="31" t="str">
        <f t="shared" si="0"/>
        <v>الثلاثاء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41871</v>
      </c>
      <c r="B22" s="31" t="str">
        <f t="shared" si="0"/>
        <v>الأربعاء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41872</v>
      </c>
      <c r="B23" s="31" t="str">
        <f t="shared" si="0"/>
        <v>الخميس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41873</v>
      </c>
      <c r="B24" s="31" t="str">
        <f t="shared" si="0"/>
        <v>الجمعة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41874</v>
      </c>
      <c r="B25" s="31" t="str">
        <f t="shared" si="0"/>
        <v>السبت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41875</v>
      </c>
      <c r="B26" s="31" t="str">
        <f t="shared" si="0"/>
        <v>الأحد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41876</v>
      </c>
      <c r="B27" s="31" t="str">
        <f t="shared" si="0"/>
        <v>الإثنين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41877</v>
      </c>
      <c r="B28" s="31" t="str">
        <f t="shared" si="0"/>
        <v>الثلاثاء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41878</v>
      </c>
      <c r="B29" s="31" t="str">
        <f t="shared" si="0"/>
        <v>الأربعاء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41879</v>
      </c>
      <c r="B30" s="31" t="str">
        <f t="shared" si="0"/>
        <v>الخميس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41880</v>
      </c>
      <c r="B31" s="31" t="str">
        <f t="shared" si="0"/>
        <v>الجمعة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41881</v>
      </c>
      <c r="B32" s="31" t="str">
        <f t="shared" si="0"/>
        <v>السبت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>
        <f t="shared" si="1"/>
        <v>41882</v>
      </c>
      <c r="B33" s="31" t="str">
        <f t="shared" si="0"/>
        <v>الأحد</v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28" priority="5" operator="equal">
      <formula>"انتهت المدة"</formula>
    </cfRule>
  </conditionalFormatting>
  <conditionalFormatting sqref="A3:B33">
    <cfRule type="expression" dxfId="27" priority="4">
      <formula>IF(OR(B3="السبت",B3="الجمعة"),)=TRUE</formula>
    </cfRule>
  </conditionalFormatting>
  <conditionalFormatting sqref="A3:B33">
    <cfRule type="expression" dxfId="26" priority="3">
      <formula>IF(OR(B3="السبت",B3="الجمعة"),)=TRUE</formula>
    </cfRule>
  </conditionalFormatting>
  <conditionalFormatting sqref="B3:B33">
    <cfRule type="cellIs" dxfId="25" priority="2" operator="equal">
      <formula>"الجمعة"</formula>
    </cfRule>
  </conditionalFormatting>
  <conditionalFormatting sqref="A3:A33">
    <cfRule type="expression" dxfId="2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>
    <tabColor rgb="FF00B050"/>
  </sheetPr>
  <dimension ref="A1:K60"/>
  <sheetViews>
    <sheetView showGridLines="0" rightToLeft="1" topLeftCell="A23" zoomScale="50" zoomScaleNormal="50" workbookViewId="0">
      <selection activeCell="M23" sqref="M1:S1048576"/>
    </sheetView>
  </sheetViews>
  <sheetFormatPr defaultRowHeight="25.5"/>
  <cols>
    <col min="1" max="1" width="29.125" style="81" customWidth="1"/>
    <col min="2" max="2" width="12.75" style="81" customWidth="1"/>
    <col min="3" max="3" width="30" style="4" customWidth="1"/>
    <col min="4" max="4" width="22.75" style="4" customWidth="1"/>
    <col min="5" max="5" width="25.875" style="4" customWidth="1"/>
    <col min="6" max="6" width="25.75" style="4" customWidth="1"/>
    <col min="7" max="7" width="20" style="4" customWidth="1"/>
    <col min="8" max="8" width="14.875" style="4" customWidth="1"/>
    <col min="9" max="9" width="14.625" style="4" customWidth="1"/>
    <col min="10" max="10" width="12.75" style="4" customWidth="1"/>
    <col min="11" max="11" width="19.25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41883</v>
      </c>
      <c r="F1" s="23">
        <f>DAY(DATE(YEAR($E$1),MONTH($E$1)+1,0))</f>
        <v>30</v>
      </c>
      <c r="G1" s="114" t="s">
        <v>24</v>
      </c>
      <c r="H1" s="114"/>
      <c r="I1" s="113">
        <f ca="1">TODAY()</f>
        <v>41686</v>
      </c>
      <c r="J1" s="113"/>
      <c r="K1" s="8">
        <f>MONTH($E$1)</f>
        <v>9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41883</v>
      </c>
      <c r="B3" s="31" t="str">
        <f>IF(A3&lt;&gt;"",TEXT(A3,"DDDD"),"")</f>
        <v>الإثنين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41884</v>
      </c>
      <c r="B4" s="31" t="str">
        <f t="shared" ref="B4:B33" si="0">IF(A4&lt;&gt;"",TEXT(A4,"DDDD"),"")</f>
        <v>الثلاثاء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41885</v>
      </c>
      <c r="B5" s="31" t="str">
        <f t="shared" si="0"/>
        <v>الأربعاء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41886</v>
      </c>
      <c r="B6" s="31" t="str">
        <f t="shared" si="0"/>
        <v>الخميس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41887</v>
      </c>
      <c r="B7" s="31" t="str">
        <f t="shared" si="0"/>
        <v>الجمعة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41888</v>
      </c>
      <c r="B8" s="31" t="str">
        <f t="shared" si="0"/>
        <v>السبت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41889</v>
      </c>
      <c r="B9" s="31" t="str">
        <f t="shared" si="0"/>
        <v>الأحد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41890</v>
      </c>
      <c r="B10" s="31" t="str">
        <f t="shared" si="0"/>
        <v>الإثنين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41891</v>
      </c>
      <c r="B11" s="31" t="str">
        <f t="shared" si="0"/>
        <v>الثلاثاء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41892</v>
      </c>
      <c r="B12" s="31" t="str">
        <f t="shared" si="0"/>
        <v>الأربعاء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41893</v>
      </c>
      <c r="B13" s="31" t="str">
        <f t="shared" si="0"/>
        <v>الخميس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41894</v>
      </c>
      <c r="B14" s="31" t="str">
        <f t="shared" si="0"/>
        <v>الجمعة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41895</v>
      </c>
      <c r="B15" s="31" t="str">
        <f t="shared" si="0"/>
        <v>السبت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41896</v>
      </c>
      <c r="B16" s="31" t="str">
        <f t="shared" si="0"/>
        <v>الأحد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41897</v>
      </c>
      <c r="B17" s="31" t="str">
        <f t="shared" si="0"/>
        <v>الإثنين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41898</v>
      </c>
      <c r="B18" s="31" t="str">
        <f t="shared" si="0"/>
        <v>الثلاثاء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41899</v>
      </c>
      <c r="B19" s="31" t="str">
        <f t="shared" si="0"/>
        <v>الأربعاء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41900</v>
      </c>
      <c r="B20" s="31" t="str">
        <f t="shared" si="0"/>
        <v>الخميس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41901</v>
      </c>
      <c r="B21" s="31" t="str">
        <f t="shared" si="0"/>
        <v>الجمعة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41902</v>
      </c>
      <c r="B22" s="31" t="str">
        <f t="shared" si="0"/>
        <v>السبت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41903</v>
      </c>
      <c r="B23" s="31" t="str">
        <f t="shared" si="0"/>
        <v>الأحد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41904</v>
      </c>
      <c r="B24" s="31" t="str">
        <f t="shared" si="0"/>
        <v>الإثنين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41905</v>
      </c>
      <c r="B25" s="31" t="str">
        <f t="shared" si="0"/>
        <v>الثلاثاء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41906</v>
      </c>
      <c r="B26" s="31" t="str">
        <f t="shared" si="0"/>
        <v>الأربعاء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41907</v>
      </c>
      <c r="B27" s="31" t="str">
        <f t="shared" si="0"/>
        <v>الخميس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41908</v>
      </c>
      <c r="B28" s="31" t="str">
        <f t="shared" si="0"/>
        <v>الجمعة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41909</v>
      </c>
      <c r="B29" s="31" t="str">
        <f t="shared" si="0"/>
        <v>السبت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41910</v>
      </c>
      <c r="B30" s="31" t="str">
        <f t="shared" si="0"/>
        <v>الأحد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41911</v>
      </c>
      <c r="B31" s="31" t="str">
        <f t="shared" si="0"/>
        <v>الإثنين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41912</v>
      </c>
      <c r="B32" s="31" t="str">
        <f t="shared" si="0"/>
        <v>الثلاثاء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 t="str">
        <f t="shared" si="1"/>
        <v/>
      </c>
      <c r="B33" s="31" t="str">
        <f t="shared" si="0"/>
        <v/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23" priority="5" operator="equal">
      <formula>"انتهت المدة"</formula>
    </cfRule>
  </conditionalFormatting>
  <conditionalFormatting sqref="A3:B33">
    <cfRule type="expression" dxfId="22" priority="4">
      <formula>IF(OR(B3="السبت",B3="الجمعة"),)=TRUE</formula>
    </cfRule>
  </conditionalFormatting>
  <conditionalFormatting sqref="A3:B33">
    <cfRule type="expression" dxfId="21" priority="3">
      <formula>IF(OR(B3="السبت",B3="الجمعة"),)=TRUE</formula>
    </cfRule>
  </conditionalFormatting>
  <conditionalFormatting sqref="B3:B33">
    <cfRule type="cellIs" dxfId="20" priority="2" operator="equal">
      <formula>"الجمعة"</formula>
    </cfRule>
  </conditionalFormatting>
  <conditionalFormatting sqref="A3:A33">
    <cfRule type="expression" dxfId="1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>
    <tabColor rgb="FFFFFF00"/>
  </sheetPr>
  <dimension ref="A1:K60"/>
  <sheetViews>
    <sheetView showGridLines="0" rightToLeft="1" topLeftCell="A26" zoomScale="50" zoomScaleNormal="50" workbookViewId="0">
      <selection activeCell="M26" sqref="M1:R1048576"/>
    </sheetView>
  </sheetViews>
  <sheetFormatPr defaultRowHeight="25.5"/>
  <cols>
    <col min="1" max="1" width="25.625" style="81" customWidth="1"/>
    <col min="2" max="2" width="14.25" style="81" customWidth="1"/>
    <col min="3" max="3" width="29.75" style="4" customWidth="1"/>
    <col min="4" max="4" width="22.75" style="4" customWidth="1"/>
    <col min="5" max="5" width="25.875" style="4" customWidth="1"/>
    <col min="6" max="6" width="27" style="4" customWidth="1"/>
    <col min="7" max="7" width="21" style="4" customWidth="1"/>
    <col min="8" max="8" width="14.875" style="4" customWidth="1"/>
    <col min="9" max="9" width="15.625" style="4" customWidth="1"/>
    <col min="10" max="10" width="12.75" style="4" customWidth="1"/>
    <col min="11" max="11" width="20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41913</v>
      </c>
      <c r="F1" s="23">
        <f>DAY(DATE(YEAR($E$1),MONTH($E$1)+1,0))</f>
        <v>31</v>
      </c>
      <c r="G1" s="114" t="s">
        <v>24</v>
      </c>
      <c r="H1" s="114"/>
      <c r="I1" s="113">
        <f ca="1">TODAY()</f>
        <v>41686</v>
      </c>
      <c r="J1" s="113"/>
      <c r="K1" s="8">
        <f>MONTH($E$1)</f>
        <v>10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41913</v>
      </c>
      <c r="B3" s="31" t="str">
        <f>IF(A3&lt;&gt;"",TEXT(A3,"DDDD"),"")</f>
        <v>الأربعاء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41914</v>
      </c>
      <c r="B4" s="31" t="str">
        <f t="shared" ref="B4:B33" si="0">IF(A4&lt;&gt;"",TEXT(A4,"DDDD"),"")</f>
        <v>الخميس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41915</v>
      </c>
      <c r="B5" s="31" t="str">
        <f t="shared" si="0"/>
        <v>الجمعة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41916</v>
      </c>
      <c r="B6" s="31" t="str">
        <f t="shared" si="0"/>
        <v>السبت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41917</v>
      </c>
      <c r="B7" s="31" t="str">
        <f t="shared" si="0"/>
        <v>الأحد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41918</v>
      </c>
      <c r="B8" s="31" t="str">
        <f t="shared" si="0"/>
        <v>الإثنين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41919</v>
      </c>
      <c r="B9" s="31" t="str">
        <f t="shared" si="0"/>
        <v>الثلاثاء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41920</v>
      </c>
      <c r="B10" s="31" t="str">
        <f t="shared" si="0"/>
        <v>الأربعاء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41921</v>
      </c>
      <c r="B11" s="31" t="str">
        <f t="shared" si="0"/>
        <v>الخميس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41922</v>
      </c>
      <c r="B12" s="31" t="str">
        <f t="shared" si="0"/>
        <v>الجمعة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41923</v>
      </c>
      <c r="B13" s="31" t="str">
        <f t="shared" si="0"/>
        <v>السبت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41924</v>
      </c>
      <c r="B14" s="31" t="str">
        <f t="shared" si="0"/>
        <v>الأحد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41925</v>
      </c>
      <c r="B15" s="31" t="str">
        <f t="shared" si="0"/>
        <v>الإثنين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41926</v>
      </c>
      <c r="B16" s="31" t="str">
        <f t="shared" si="0"/>
        <v>الثلاثاء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41927</v>
      </c>
      <c r="B17" s="31" t="str">
        <f t="shared" si="0"/>
        <v>الأربعاء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41928</v>
      </c>
      <c r="B18" s="31" t="str">
        <f t="shared" si="0"/>
        <v>الخميس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41929</v>
      </c>
      <c r="B19" s="31" t="str">
        <f t="shared" si="0"/>
        <v>الجمعة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41930</v>
      </c>
      <c r="B20" s="31" t="str">
        <f t="shared" si="0"/>
        <v>السبت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41931</v>
      </c>
      <c r="B21" s="31" t="str">
        <f t="shared" si="0"/>
        <v>الأحد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41932</v>
      </c>
      <c r="B22" s="31" t="str">
        <f t="shared" si="0"/>
        <v>الإثنين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41933</v>
      </c>
      <c r="B23" s="31" t="str">
        <f t="shared" si="0"/>
        <v>الثلاثاء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41934</v>
      </c>
      <c r="B24" s="31" t="str">
        <f t="shared" si="0"/>
        <v>الأربعاء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41935</v>
      </c>
      <c r="B25" s="31" t="str">
        <f t="shared" si="0"/>
        <v>الخميس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41936</v>
      </c>
      <c r="B26" s="31" t="str">
        <f t="shared" si="0"/>
        <v>الجمعة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41937</v>
      </c>
      <c r="B27" s="31" t="str">
        <f t="shared" si="0"/>
        <v>السبت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41938</v>
      </c>
      <c r="B28" s="31" t="str">
        <f t="shared" si="0"/>
        <v>الأحد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41939</v>
      </c>
      <c r="B29" s="31" t="str">
        <f t="shared" si="0"/>
        <v>الإثنين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41940</v>
      </c>
      <c r="B30" s="31" t="str">
        <f t="shared" si="0"/>
        <v>الثلاثاء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41941</v>
      </c>
      <c r="B31" s="31" t="str">
        <f t="shared" si="0"/>
        <v>الأربعاء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41942</v>
      </c>
      <c r="B32" s="31" t="str">
        <f t="shared" si="0"/>
        <v>الخميس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>
        <f t="shared" si="1"/>
        <v>41943</v>
      </c>
      <c r="B33" s="31" t="str">
        <f t="shared" si="0"/>
        <v>الجمعة</v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18" priority="5" operator="equal">
      <formula>"انتهت المدة"</formula>
    </cfRule>
  </conditionalFormatting>
  <conditionalFormatting sqref="A3:B33">
    <cfRule type="expression" dxfId="17" priority="4">
      <formula>IF(OR(B3="السبت",B3="الجمعة"),)=TRUE</formula>
    </cfRule>
  </conditionalFormatting>
  <conditionalFormatting sqref="A3:B33">
    <cfRule type="expression" dxfId="16" priority="3">
      <formula>IF(OR(B3="السبت",B3="الجمعة"),)=TRUE</formula>
    </cfRule>
  </conditionalFormatting>
  <conditionalFormatting sqref="B3:B33">
    <cfRule type="cellIs" dxfId="15" priority="2" operator="equal">
      <formula>"الجمعة"</formula>
    </cfRule>
  </conditionalFormatting>
  <conditionalFormatting sqref="A3:A33">
    <cfRule type="expression" dxfId="1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>
    <tabColor rgb="FFFF0000"/>
  </sheetPr>
  <dimension ref="A1:K60"/>
  <sheetViews>
    <sheetView showGridLines="0" rightToLeft="1" topLeftCell="D25" zoomScale="50" zoomScaleNormal="50" workbookViewId="0">
      <selection activeCell="M25" sqref="M1:W1048576"/>
    </sheetView>
  </sheetViews>
  <sheetFormatPr defaultRowHeight="25.5"/>
  <cols>
    <col min="1" max="1" width="28.125" style="81" customWidth="1"/>
    <col min="2" max="2" width="13" style="81" customWidth="1"/>
    <col min="3" max="3" width="32" style="4" customWidth="1"/>
    <col min="4" max="4" width="22.75" style="4" customWidth="1"/>
    <col min="5" max="5" width="25.875" style="4" customWidth="1"/>
    <col min="6" max="6" width="23" style="4" customWidth="1"/>
    <col min="7" max="7" width="20" style="4" customWidth="1"/>
    <col min="8" max="9" width="14.875" style="4" customWidth="1"/>
    <col min="10" max="10" width="12.75" style="4" customWidth="1"/>
    <col min="11" max="11" width="19.25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41944</v>
      </c>
      <c r="F1" s="23">
        <f>DAY(DATE(YEAR($E$1),MONTH($E$1)+1,0))</f>
        <v>30</v>
      </c>
      <c r="G1" s="114" t="s">
        <v>24</v>
      </c>
      <c r="H1" s="114"/>
      <c r="I1" s="113">
        <f ca="1">TODAY()</f>
        <v>41686</v>
      </c>
      <c r="J1" s="113"/>
      <c r="K1" s="8">
        <f>MONTH($E$1)</f>
        <v>11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41944</v>
      </c>
      <c r="B3" s="31" t="str">
        <f>IF(A3&lt;&gt;"",TEXT(A3,"DDDD"),"")</f>
        <v>السبت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41945</v>
      </c>
      <c r="B4" s="31" t="str">
        <f t="shared" ref="B4:B33" si="0">IF(A4&lt;&gt;"",TEXT(A4,"DDDD"),"")</f>
        <v>الأحد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41946</v>
      </c>
      <c r="B5" s="31" t="str">
        <f t="shared" si="0"/>
        <v>الإثنين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41947</v>
      </c>
      <c r="B6" s="31" t="str">
        <f t="shared" si="0"/>
        <v>الثلاثاء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41948</v>
      </c>
      <c r="B7" s="31" t="str">
        <f t="shared" si="0"/>
        <v>الأربعاء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41949</v>
      </c>
      <c r="B8" s="31" t="str">
        <f t="shared" si="0"/>
        <v>الخميس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41950</v>
      </c>
      <c r="B9" s="31" t="str">
        <f t="shared" si="0"/>
        <v>الجمعة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41951</v>
      </c>
      <c r="B10" s="31" t="str">
        <f t="shared" si="0"/>
        <v>السبت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41952</v>
      </c>
      <c r="B11" s="31" t="str">
        <f t="shared" si="0"/>
        <v>الأحد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41953</v>
      </c>
      <c r="B12" s="31" t="str">
        <f t="shared" si="0"/>
        <v>الإثنين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41954</v>
      </c>
      <c r="B13" s="31" t="str">
        <f t="shared" si="0"/>
        <v>الثلاثاء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41955</v>
      </c>
      <c r="B14" s="31" t="str">
        <f t="shared" si="0"/>
        <v>الأربعاء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41956</v>
      </c>
      <c r="B15" s="31" t="str">
        <f t="shared" si="0"/>
        <v>الخميس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41957</v>
      </c>
      <c r="B16" s="31" t="str">
        <f t="shared" si="0"/>
        <v>الجمعة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41958</v>
      </c>
      <c r="B17" s="31" t="str">
        <f t="shared" si="0"/>
        <v>السبت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41959</v>
      </c>
      <c r="B18" s="31" t="str">
        <f t="shared" si="0"/>
        <v>الأحد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41960</v>
      </c>
      <c r="B19" s="31" t="str">
        <f t="shared" si="0"/>
        <v>الإثنين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41961</v>
      </c>
      <c r="B20" s="31" t="str">
        <f t="shared" si="0"/>
        <v>الثلاثاء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41962</v>
      </c>
      <c r="B21" s="31" t="str">
        <f t="shared" si="0"/>
        <v>الأربعاء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41963</v>
      </c>
      <c r="B22" s="31" t="str">
        <f t="shared" si="0"/>
        <v>الخميس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41964</v>
      </c>
      <c r="B23" s="31" t="str">
        <f t="shared" si="0"/>
        <v>الجمعة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41965</v>
      </c>
      <c r="B24" s="31" t="str">
        <f t="shared" si="0"/>
        <v>السبت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41966</v>
      </c>
      <c r="B25" s="31" t="str">
        <f t="shared" si="0"/>
        <v>الأحد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41967</v>
      </c>
      <c r="B26" s="31" t="str">
        <f t="shared" si="0"/>
        <v>الإثنين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41968</v>
      </c>
      <c r="B27" s="31" t="str">
        <f t="shared" si="0"/>
        <v>الثلاثاء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41969</v>
      </c>
      <c r="B28" s="31" t="str">
        <f t="shared" si="0"/>
        <v>الأربعاء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41970</v>
      </c>
      <c r="B29" s="31" t="str">
        <f t="shared" si="0"/>
        <v>الخميس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41971</v>
      </c>
      <c r="B30" s="31" t="str">
        <f t="shared" si="0"/>
        <v>الجمعة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41972</v>
      </c>
      <c r="B31" s="31" t="str">
        <f t="shared" si="0"/>
        <v>السبت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41973</v>
      </c>
      <c r="B32" s="31" t="str">
        <f t="shared" si="0"/>
        <v>الأحد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 t="str">
        <f t="shared" si="1"/>
        <v/>
      </c>
      <c r="B33" s="31" t="str">
        <f t="shared" si="0"/>
        <v/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13" priority="5" operator="equal">
      <formula>"انتهت المدة"</formula>
    </cfRule>
  </conditionalFormatting>
  <conditionalFormatting sqref="A3:B33">
    <cfRule type="expression" dxfId="12" priority="4">
      <formula>IF(OR(B3="السبت",B3="الجمعة"),)=TRUE</formula>
    </cfRule>
  </conditionalFormatting>
  <conditionalFormatting sqref="A3:B33">
    <cfRule type="expression" dxfId="11" priority="3">
      <formula>IF(OR(B3="السبت",B3="الجمعة"),)=TRUE</formula>
    </cfRule>
  </conditionalFormatting>
  <conditionalFormatting sqref="B3:B33">
    <cfRule type="cellIs" dxfId="10" priority="2" operator="equal">
      <formula>"الجمعة"</formula>
    </cfRule>
  </conditionalFormatting>
  <conditionalFormatting sqref="A3:A33">
    <cfRule type="expression" dxfId="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>
    <tabColor rgb="FF00B050"/>
  </sheetPr>
  <dimension ref="A1:K60"/>
  <sheetViews>
    <sheetView showGridLines="0" rightToLeft="1" topLeftCell="D1" zoomScale="50" zoomScaleNormal="50" workbookViewId="0">
      <selection activeCell="M29" sqref="M1:W1048576"/>
    </sheetView>
  </sheetViews>
  <sheetFormatPr defaultRowHeight="25.5"/>
  <cols>
    <col min="1" max="1" width="30.75" style="81" customWidth="1"/>
    <col min="2" max="2" width="14.125" style="81" customWidth="1"/>
    <col min="3" max="3" width="28" style="4" customWidth="1"/>
    <col min="4" max="4" width="22.75" style="4" customWidth="1"/>
    <col min="5" max="5" width="25.875" style="4" customWidth="1"/>
    <col min="6" max="6" width="25.25" style="4" customWidth="1"/>
    <col min="7" max="7" width="20.5" style="4" customWidth="1"/>
    <col min="8" max="8" width="14.875" style="4" customWidth="1"/>
    <col min="9" max="9" width="15.875" style="4" customWidth="1"/>
    <col min="10" max="10" width="12.75" style="4" customWidth="1"/>
    <col min="11" max="11" width="19" style="4" customWidth="1"/>
    <col min="12" max="16" width="9" style="4"/>
    <col min="17" max="17" width="27.5" style="4" customWidth="1"/>
    <col min="18" max="16384" width="9" style="4"/>
  </cols>
  <sheetData>
    <row r="1" spans="1:11" ht="27" customHeight="1" thickBot="1">
      <c r="A1" s="111" t="s">
        <v>33</v>
      </c>
      <c r="B1" s="112"/>
      <c r="C1" s="112"/>
      <c r="D1" s="112"/>
      <c r="E1" s="22">
        <v>41974</v>
      </c>
      <c r="F1" s="23">
        <f>DAY(DATE(YEAR($E$1),MONTH($E$1)+1,0))</f>
        <v>31</v>
      </c>
      <c r="G1" s="114" t="s">
        <v>24</v>
      </c>
      <c r="H1" s="114"/>
      <c r="I1" s="113">
        <f ca="1">TODAY()</f>
        <v>41686</v>
      </c>
      <c r="J1" s="113"/>
      <c r="K1" s="8">
        <f>MONTH($E$1)</f>
        <v>12</v>
      </c>
    </row>
    <row r="2" spans="1:11" ht="27" thickBot="1">
      <c r="A2" s="24" t="s">
        <v>1</v>
      </c>
      <c r="B2" s="25" t="s">
        <v>0</v>
      </c>
      <c r="C2" s="25" t="s">
        <v>2</v>
      </c>
      <c r="D2" s="26" t="s">
        <v>5</v>
      </c>
      <c r="E2" s="25" t="s">
        <v>3</v>
      </c>
      <c r="F2" s="25" t="s">
        <v>4</v>
      </c>
      <c r="G2" s="27" t="s">
        <v>6</v>
      </c>
      <c r="H2" s="28" t="s">
        <v>7</v>
      </c>
      <c r="I2" s="9" t="s">
        <v>9</v>
      </c>
      <c r="J2" s="29" t="s">
        <v>8</v>
      </c>
      <c r="K2" s="9" t="s">
        <v>10</v>
      </c>
    </row>
    <row r="3" spans="1:11" ht="44.25" thickBot="1">
      <c r="A3" s="30">
        <f>DATE(YEAR($E$1),MONTH($E$1),DAY($E$1))</f>
        <v>41974</v>
      </c>
      <c r="B3" s="31" t="str">
        <f>IF(A3&lt;&gt;"",TEXT(A3,"DDDD"),"")</f>
        <v>الإثنين</v>
      </c>
      <c r="C3" s="32"/>
      <c r="D3" s="33"/>
      <c r="E3" s="34"/>
      <c r="F3" s="34"/>
      <c r="G3" s="35"/>
      <c r="H3" s="36"/>
      <c r="I3" s="37"/>
      <c r="J3" s="37"/>
      <c r="K3" s="37"/>
    </row>
    <row r="4" spans="1:11" ht="44.25" thickBot="1">
      <c r="A4" s="30">
        <f>IF(AND(DAY($A3)+1&lt;=$F$1,MONTH($A3)=$K$1),DATE(YEAR($A3),MONTH($A3),DAY($A3)+1),"")</f>
        <v>41975</v>
      </c>
      <c r="B4" s="31" t="str">
        <f t="shared" ref="B4:B33" si="0">IF(A4&lt;&gt;"",TEXT(A4,"DDDD"),"")</f>
        <v>الثلاثاء</v>
      </c>
      <c r="C4" s="32"/>
      <c r="D4" s="33"/>
      <c r="E4" s="34"/>
      <c r="F4" s="34"/>
      <c r="G4" s="35"/>
      <c r="H4" s="36"/>
      <c r="I4" s="37"/>
      <c r="J4" s="37"/>
      <c r="K4" s="37"/>
    </row>
    <row r="5" spans="1:11" ht="44.25" thickBot="1">
      <c r="A5" s="30">
        <f t="shared" ref="A5:A33" si="1">IF(AND(DAY($A4)+1&lt;=$F$1,MONTH($A4)=$K$1),DATE(YEAR($A4),MONTH($A4),DAY($A4)+1),"")</f>
        <v>41976</v>
      </c>
      <c r="B5" s="31" t="str">
        <f t="shared" si="0"/>
        <v>الأربعاء</v>
      </c>
      <c r="C5" s="32"/>
      <c r="D5" s="33"/>
      <c r="E5" s="34"/>
      <c r="F5" s="34"/>
      <c r="G5" s="35"/>
      <c r="H5" s="36"/>
      <c r="I5" s="37"/>
      <c r="J5" s="37"/>
      <c r="K5" s="37"/>
    </row>
    <row r="6" spans="1:11" ht="44.25" thickBot="1">
      <c r="A6" s="30">
        <f t="shared" si="1"/>
        <v>41977</v>
      </c>
      <c r="B6" s="31" t="str">
        <f t="shared" si="0"/>
        <v>الخميس</v>
      </c>
      <c r="C6" s="32"/>
      <c r="D6" s="33"/>
      <c r="E6" s="34"/>
      <c r="F6" s="34"/>
      <c r="G6" s="35"/>
      <c r="H6" s="36"/>
      <c r="I6" s="37"/>
      <c r="J6" s="37"/>
      <c r="K6" s="37"/>
    </row>
    <row r="7" spans="1:11" ht="44.25" thickBot="1">
      <c r="A7" s="30">
        <f t="shared" si="1"/>
        <v>41978</v>
      </c>
      <c r="B7" s="31" t="str">
        <f t="shared" si="0"/>
        <v>الجمعة</v>
      </c>
      <c r="C7" s="32"/>
      <c r="D7" s="33"/>
      <c r="E7" s="34"/>
      <c r="F7" s="34"/>
      <c r="G7" s="35"/>
      <c r="H7" s="36"/>
      <c r="I7" s="37"/>
      <c r="J7" s="37"/>
      <c r="K7" s="37"/>
    </row>
    <row r="8" spans="1:11" ht="44.25" thickBot="1">
      <c r="A8" s="30">
        <f t="shared" si="1"/>
        <v>41979</v>
      </c>
      <c r="B8" s="31" t="str">
        <f t="shared" si="0"/>
        <v>السبت</v>
      </c>
      <c r="C8" s="32"/>
      <c r="D8" s="33"/>
      <c r="E8" s="34"/>
      <c r="F8" s="34"/>
      <c r="G8" s="35"/>
      <c r="H8" s="36"/>
      <c r="I8" s="37"/>
      <c r="J8" s="37"/>
      <c r="K8" s="37"/>
    </row>
    <row r="9" spans="1:11" ht="44.25" thickBot="1">
      <c r="A9" s="30">
        <f t="shared" si="1"/>
        <v>41980</v>
      </c>
      <c r="B9" s="31" t="str">
        <f t="shared" si="0"/>
        <v>الأحد</v>
      </c>
      <c r="C9" s="32"/>
      <c r="D9" s="33"/>
      <c r="E9" s="34"/>
      <c r="F9" s="34"/>
      <c r="G9" s="35"/>
      <c r="H9" s="36"/>
      <c r="I9" s="37"/>
      <c r="J9" s="37"/>
      <c r="K9" s="37"/>
    </row>
    <row r="10" spans="1:11" ht="44.25" thickBot="1">
      <c r="A10" s="30">
        <f t="shared" si="1"/>
        <v>41981</v>
      </c>
      <c r="B10" s="31" t="str">
        <f t="shared" si="0"/>
        <v>الإثنين</v>
      </c>
      <c r="C10" s="32"/>
      <c r="D10" s="33"/>
      <c r="E10" s="34"/>
      <c r="F10" s="34"/>
      <c r="G10" s="35"/>
      <c r="H10" s="36"/>
      <c r="I10" s="37"/>
      <c r="J10" s="37"/>
      <c r="K10" s="37"/>
    </row>
    <row r="11" spans="1:11" ht="44.25" thickBot="1">
      <c r="A11" s="30">
        <f t="shared" si="1"/>
        <v>41982</v>
      </c>
      <c r="B11" s="31" t="str">
        <f t="shared" si="0"/>
        <v>الثلاثاء</v>
      </c>
      <c r="C11" s="32"/>
      <c r="D11" s="33"/>
      <c r="E11" s="34"/>
      <c r="F11" s="34"/>
      <c r="G11" s="35"/>
      <c r="H11" s="36"/>
      <c r="I11" s="37"/>
      <c r="J11" s="37"/>
      <c r="K11" s="37"/>
    </row>
    <row r="12" spans="1:11" ht="44.25" thickBot="1">
      <c r="A12" s="30">
        <f t="shared" si="1"/>
        <v>41983</v>
      </c>
      <c r="B12" s="31" t="str">
        <f t="shared" si="0"/>
        <v>الأربعاء</v>
      </c>
      <c r="C12" s="32"/>
      <c r="D12" s="33"/>
      <c r="E12" s="34"/>
      <c r="F12" s="34"/>
      <c r="G12" s="35"/>
      <c r="H12" s="36"/>
      <c r="I12" s="37"/>
      <c r="J12" s="37"/>
      <c r="K12" s="37"/>
    </row>
    <row r="13" spans="1:11" ht="44.25" thickBot="1">
      <c r="A13" s="30">
        <f t="shared" si="1"/>
        <v>41984</v>
      </c>
      <c r="B13" s="31" t="str">
        <f t="shared" si="0"/>
        <v>الخميس</v>
      </c>
      <c r="C13" s="32"/>
      <c r="D13" s="33"/>
      <c r="E13" s="34"/>
      <c r="F13" s="34"/>
      <c r="G13" s="35"/>
      <c r="H13" s="36"/>
      <c r="I13" s="37"/>
      <c r="J13" s="37"/>
      <c r="K13" s="37"/>
    </row>
    <row r="14" spans="1:11" ht="44.25" thickBot="1">
      <c r="A14" s="30">
        <f t="shared" si="1"/>
        <v>41985</v>
      </c>
      <c r="B14" s="31" t="str">
        <f t="shared" si="0"/>
        <v>الجمعة</v>
      </c>
      <c r="C14" s="32"/>
      <c r="D14" s="33"/>
      <c r="E14" s="34"/>
      <c r="F14" s="34"/>
      <c r="G14" s="35"/>
      <c r="H14" s="36"/>
      <c r="I14" s="37"/>
      <c r="J14" s="37"/>
      <c r="K14" s="37"/>
    </row>
    <row r="15" spans="1:11" ht="44.25" thickBot="1">
      <c r="A15" s="30">
        <f t="shared" si="1"/>
        <v>41986</v>
      </c>
      <c r="B15" s="31" t="str">
        <f t="shared" si="0"/>
        <v>السبت</v>
      </c>
      <c r="C15" s="32"/>
      <c r="D15" s="33"/>
      <c r="E15" s="34"/>
      <c r="F15" s="34"/>
      <c r="G15" s="35"/>
      <c r="H15" s="36"/>
      <c r="I15" s="37"/>
      <c r="J15" s="37"/>
      <c r="K15" s="37"/>
    </row>
    <row r="16" spans="1:11" ht="44.25" thickBot="1">
      <c r="A16" s="30">
        <f t="shared" si="1"/>
        <v>41987</v>
      </c>
      <c r="B16" s="31" t="str">
        <f t="shared" si="0"/>
        <v>الأحد</v>
      </c>
      <c r="C16" s="32"/>
      <c r="D16" s="33"/>
      <c r="E16" s="34"/>
      <c r="F16" s="34"/>
      <c r="G16" s="35"/>
      <c r="H16" s="36"/>
      <c r="I16" s="37"/>
      <c r="J16" s="37"/>
      <c r="K16" s="37"/>
    </row>
    <row r="17" spans="1:11" ht="44.25" thickBot="1">
      <c r="A17" s="30">
        <f t="shared" si="1"/>
        <v>41988</v>
      </c>
      <c r="B17" s="31" t="str">
        <f t="shared" si="0"/>
        <v>الإثنين</v>
      </c>
      <c r="C17" s="32"/>
      <c r="D17" s="33"/>
      <c r="E17" s="34"/>
      <c r="F17" s="34"/>
      <c r="G17" s="35"/>
      <c r="H17" s="36"/>
      <c r="I17" s="37"/>
      <c r="J17" s="37"/>
      <c r="K17" s="37"/>
    </row>
    <row r="18" spans="1:11" ht="44.25" thickBot="1">
      <c r="A18" s="30">
        <f t="shared" si="1"/>
        <v>41989</v>
      </c>
      <c r="B18" s="31" t="str">
        <f t="shared" si="0"/>
        <v>الثلاثاء</v>
      </c>
      <c r="C18" s="32"/>
      <c r="D18" s="33"/>
      <c r="E18" s="34"/>
      <c r="F18" s="34"/>
      <c r="G18" s="35"/>
      <c r="H18" s="36"/>
      <c r="I18" s="37"/>
      <c r="J18" s="37"/>
      <c r="K18" s="37"/>
    </row>
    <row r="19" spans="1:11" ht="44.25" thickBot="1">
      <c r="A19" s="30">
        <f t="shared" si="1"/>
        <v>41990</v>
      </c>
      <c r="B19" s="31" t="str">
        <f t="shared" si="0"/>
        <v>الأربعاء</v>
      </c>
      <c r="C19" s="32"/>
      <c r="D19" s="33"/>
      <c r="E19" s="34"/>
      <c r="F19" s="34"/>
      <c r="G19" s="35"/>
      <c r="H19" s="36"/>
      <c r="I19" s="37"/>
      <c r="J19" s="37"/>
      <c r="K19" s="37"/>
    </row>
    <row r="20" spans="1:11" ht="44.25" thickBot="1">
      <c r="A20" s="30">
        <f t="shared" si="1"/>
        <v>41991</v>
      </c>
      <c r="B20" s="31" t="str">
        <f t="shared" si="0"/>
        <v>الخميس</v>
      </c>
      <c r="C20" s="32"/>
      <c r="D20" s="33"/>
      <c r="E20" s="34"/>
      <c r="F20" s="34"/>
      <c r="G20" s="35"/>
      <c r="H20" s="36"/>
      <c r="I20" s="37"/>
      <c r="J20" s="37"/>
      <c r="K20" s="37"/>
    </row>
    <row r="21" spans="1:11" ht="44.25" thickBot="1">
      <c r="A21" s="30">
        <f t="shared" si="1"/>
        <v>41992</v>
      </c>
      <c r="B21" s="31" t="str">
        <f t="shared" si="0"/>
        <v>الجمعة</v>
      </c>
      <c r="C21" s="32"/>
      <c r="D21" s="33"/>
      <c r="E21" s="34"/>
      <c r="F21" s="34"/>
      <c r="G21" s="35"/>
      <c r="H21" s="36"/>
      <c r="I21" s="37"/>
      <c r="J21" s="37"/>
      <c r="K21" s="37"/>
    </row>
    <row r="22" spans="1:11" ht="44.25" thickBot="1">
      <c r="A22" s="30">
        <f t="shared" si="1"/>
        <v>41993</v>
      </c>
      <c r="B22" s="31" t="str">
        <f t="shared" si="0"/>
        <v>السبت</v>
      </c>
      <c r="C22" s="38"/>
      <c r="D22" s="33"/>
      <c r="E22" s="34"/>
      <c r="F22" s="34"/>
      <c r="G22" s="35"/>
      <c r="H22" s="36"/>
      <c r="I22" s="37"/>
      <c r="J22" s="37"/>
      <c r="K22" s="37"/>
    </row>
    <row r="23" spans="1:11" ht="44.25" thickBot="1">
      <c r="A23" s="30">
        <f t="shared" si="1"/>
        <v>41994</v>
      </c>
      <c r="B23" s="31" t="str">
        <f t="shared" si="0"/>
        <v>الأحد</v>
      </c>
      <c r="C23" s="32"/>
      <c r="D23" s="33"/>
      <c r="E23" s="34"/>
      <c r="F23" s="34"/>
      <c r="G23" s="35"/>
      <c r="H23" s="36"/>
      <c r="I23" s="37"/>
      <c r="J23" s="37"/>
      <c r="K23" s="37"/>
    </row>
    <row r="24" spans="1:11" ht="44.25" thickBot="1">
      <c r="A24" s="30">
        <f t="shared" si="1"/>
        <v>41995</v>
      </c>
      <c r="B24" s="31" t="str">
        <f t="shared" si="0"/>
        <v>الإثنين</v>
      </c>
      <c r="C24" s="32"/>
      <c r="D24" s="33"/>
      <c r="E24" s="34"/>
      <c r="F24" s="34"/>
      <c r="G24" s="35"/>
      <c r="H24" s="36"/>
      <c r="I24" s="37"/>
      <c r="J24" s="37"/>
      <c r="K24" s="37"/>
    </row>
    <row r="25" spans="1:11" ht="44.25" thickBot="1">
      <c r="A25" s="30">
        <f t="shared" si="1"/>
        <v>41996</v>
      </c>
      <c r="B25" s="31" t="str">
        <f t="shared" si="0"/>
        <v>الثلاثاء</v>
      </c>
      <c r="C25" s="32"/>
      <c r="D25" s="33"/>
      <c r="E25" s="34"/>
      <c r="F25" s="34"/>
      <c r="G25" s="35"/>
      <c r="H25" s="36"/>
      <c r="I25" s="37"/>
      <c r="J25" s="37"/>
      <c r="K25" s="37"/>
    </row>
    <row r="26" spans="1:11" ht="44.25" thickBot="1">
      <c r="A26" s="30">
        <f t="shared" si="1"/>
        <v>41997</v>
      </c>
      <c r="B26" s="31" t="str">
        <f t="shared" si="0"/>
        <v>الأربعاء</v>
      </c>
      <c r="C26" s="32"/>
      <c r="D26" s="33"/>
      <c r="E26" s="34"/>
      <c r="F26" s="34"/>
      <c r="G26" s="35"/>
      <c r="H26" s="36"/>
      <c r="I26" s="37"/>
      <c r="J26" s="37"/>
      <c r="K26" s="37"/>
    </row>
    <row r="27" spans="1:11" ht="44.25" thickBot="1">
      <c r="A27" s="30">
        <f t="shared" si="1"/>
        <v>41998</v>
      </c>
      <c r="B27" s="31" t="str">
        <f t="shared" si="0"/>
        <v>الخميس</v>
      </c>
      <c r="C27" s="32"/>
      <c r="D27" s="33"/>
      <c r="E27" s="34"/>
      <c r="F27" s="34"/>
      <c r="G27" s="35"/>
      <c r="H27" s="36"/>
      <c r="I27" s="37"/>
      <c r="J27" s="37"/>
      <c r="K27" s="37"/>
    </row>
    <row r="28" spans="1:11" ht="44.25" thickBot="1">
      <c r="A28" s="30">
        <f t="shared" si="1"/>
        <v>41999</v>
      </c>
      <c r="B28" s="31" t="str">
        <f t="shared" si="0"/>
        <v>الجمعة</v>
      </c>
      <c r="C28" s="32"/>
      <c r="D28" s="33"/>
      <c r="E28" s="34"/>
      <c r="F28" s="34"/>
      <c r="G28" s="35"/>
      <c r="H28" s="36"/>
      <c r="I28" s="37"/>
      <c r="J28" s="37"/>
      <c r="K28" s="37"/>
    </row>
    <row r="29" spans="1:11" ht="44.25" thickBot="1">
      <c r="A29" s="30">
        <f t="shared" si="1"/>
        <v>42000</v>
      </c>
      <c r="B29" s="31" t="str">
        <f t="shared" si="0"/>
        <v>السبت</v>
      </c>
      <c r="C29" s="32"/>
      <c r="D29" s="33"/>
      <c r="E29" s="34"/>
      <c r="F29" s="34"/>
      <c r="G29" s="35"/>
      <c r="H29" s="36"/>
      <c r="I29" s="37"/>
      <c r="J29" s="37"/>
      <c r="K29" s="37"/>
    </row>
    <row r="30" spans="1:11" ht="44.25" thickBot="1">
      <c r="A30" s="30">
        <f t="shared" si="1"/>
        <v>42001</v>
      </c>
      <c r="B30" s="31" t="str">
        <f t="shared" si="0"/>
        <v>الأحد</v>
      </c>
      <c r="C30" s="32"/>
      <c r="D30" s="33"/>
      <c r="E30" s="34"/>
      <c r="F30" s="34"/>
      <c r="G30" s="35"/>
      <c r="H30" s="36"/>
      <c r="I30" s="37"/>
      <c r="J30" s="37"/>
      <c r="K30" s="37"/>
    </row>
    <row r="31" spans="1:11" ht="44.25" thickBot="1">
      <c r="A31" s="30">
        <f t="shared" si="1"/>
        <v>42002</v>
      </c>
      <c r="B31" s="31" t="str">
        <f t="shared" si="0"/>
        <v>الإثنين</v>
      </c>
      <c r="C31" s="32"/>
      <c r="D31" s="33"/>
      <c r="E31" s="34"/>
      <c r="F31" s="34"/>
      <c r="G31" s="35"/>
      <c r="H31" s="36"/>
      <c r="I31" s="37"/>
      <c r="J31" s="37"/>
      <c r="K31" s="37"/>
    </row>
    <row r="32" spans="1:11" ht="44.25" thickBot="1">
      <c r="A32" s="30">
        <f t="shared" si="1"/>
        <v>42003</v>
      </c>
      <c r="B32" s="31" t="str">
        <f t="shared" si="0"/>
        <v>الثلاثاء</v>
      </c>
      <c r="C32" s="32"/>
      <c r="D32" s="33"/>
      <c r="E32" s="34"/>
      <c r="F32" s="34"/>
      <c r="G32" s="35"/>
      <c r="H32" s="36"/>
      <c r="I32" s="37"/>
      <c r="J32" s="37"/>
      <c r="K32" s="39"/>
    </row>
    <row r="33" spans="1:11" ht="44.25" thickBot="1">
      <c r="A33" s="30">
        <f t="shared" si="1"/>
        <v>42004</v>
      </c>
      <c r="B33" s="31" t="str">
        <f t="shared" si="0"/>
        <v>الأربعاء</v>
      </c>
      <c r="C33" s="32"/>
      <c r="D33" s="33"/>
      <c r="E33" s="34"/>
      <c r="F33" s="34"/>
      <c r="G33" s="35"/>
      <c r="H33" s="36"/>
      <c r="I33" s="37"/>
      <c r="J33" s="37"/>
      <c r="K33" s="39"/>
    </row>
    <row r="34" spans="1:11" ht="27" thickBot="1">
      <c r="A34" s="40" t="s">
        <v>12</v>
      </c>
      <c r="B34" s="41"/>
      <c r="C34" s="42" t="s">
        <v>13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7" thickBot="1">
      <c r="A35" s="43">
        <f>SUM(C3:C33)</f>
        <v>0</v>
      </c>
      <c r="B35" s="44"/>
      <c r="C35" s="45">
        <f>SUM(C3:C33)</f>
        <v>0</v>
      </c>
      <c r="D35" s="45">
        <f t="shared" ref="D35:K35" si="2">SUM(D3:D33)</f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</row>
    <row r="36" spans="1:11" ht="26.25">
      <c r="A36" s="46" t="s">
        <v>11</v>
      </c>
      <c r="B36" s="47"/>
    </row>
    <row r="37" spans="1:11" ht="18" customHeight="1" thickBot="1">
      <c r="A37" s="48">
        <f>-SUM(D3:K33)</f>
        <v>0</v>
      </c>
      <c r="B37" s="49"/>
    </row>
    <row r="38" spans="1:11" ht="31.5" customHeight="1" thickBot="1">
      <c r="A38" s="50" t="s">
        <v>14</v>
      </c>
      <c r="B38" s="51"/>
      <c r="C38" s="82" t="s">
        <v>25</v>
      </c>
      <c r="D38" s="105" t="s">
        <v>32</v>
      </c>
      <c r="E38" s="106"/>
      <c r="F38" s="107"/>
      <c r="G38" s="108" t="s">
        <v>62</v>
      </c>
      <c r="H38" s="109"/>
      <c r="I38" s="110"/>
    </row>
    <row r="39" spans="1:11" ht="36.75" customHeight="1" thickBot="1">
      <c r="A39" s="54">
        <f>SUM(A35,A37)</f>
        <v>0</v>
      </c>
      <c r="B39" s="55"/>
      <c r="C39" s="83" t="s">
        <v>46</v>
      </c>
      <c r="D39" s="57" t="s">
        <v>20</v>
      </c>
      <c r="E39" s="57" t="s">
        <v>26</v>
      </c>
      <c r="F39" s="57" t="s">
        <v>27</v>
      </c>
      <c r="G39" s="6" t="s">
        <v>28</v>
      </c>
      <c r="H39" s="6" t="s">
        <v>23</v>
      </c>
      <c r="I39" s="6" t="s">
        <v>22</v>
      </c>
    </row>
    <row r="40" spans="1:11" ht="24" customHeight="1" thickBot="1">
      <c r="A40" s="59" t="s">
        <v>15</v>
      </c>
      <c r="B40" s="60"/>
      <c r="C40" s="84" t="s">
        <v>29</v>
      </c>
      <c r="D40" s="62">
        <v>0</v>
      </c>
      <c r="E40" s="62">
        <f>D40/12</f>
        <v>0</v>
      </c>
      <c r="F40" s="62">
        <f>E40/30</f>
        <v>0</v>
      </c>
      <c r="G40" s="63">
        <v>0</v>
      </c>
      <c r="H40" s="63">
        <f>G40*30</f>
        <v>0</v>
      </c>
      <c r="I40" s="63">
        <f>H40*12</f>
        <v>0</v>
      </c>
    </row>
    <row r="41" spans="1:11" ht="27" thickBot="1">
      <c r="A41" s="65">
        <f xml:space="preserve"> (SUM(A39)/2 )</f>
        <v>0</v>
      </c>
      <c r="B41" s="66"/>
      <c r="C41" s="85">
        <f ca="1">TODAY()</f>
        <v>41686</v>
      </c>
      <c r="D41" s="62">
        <v>0</v>
      </c>
      <c r="E41" s="62">
        <f t="shared" ref="E41:E47" si="3">D41/12</f>
        <v>0</v>
      </c>
      <c r="F41" s="62">
        <f t="shared" ref="F41:F47" si="4">E41/30</f>
        <v>0</v>
      </c>
      <c r="G41" s="63">
        <v>0</v>
      </c>
      <c r="H41" s="63">
        <f t="shared" ref="H41:H47" si="5">G41*30</f>
        <v>0</v>
      </c>
      <c r="I41" s="63">
        <f t="shared" ref="I41:I47" si="6">H41*12</f>
        <v>0</v>
      </c>
    </row>
    <row r="42" spans="1:11" ht="28.5" customHeight="1" thickBot="1">
      <c r="A42" s="59" t="s">
        <v>16</v>
      </c>
      <c r="B42" s="60"/>
      <c r="C42" s="86" t="s">
        <v>30</v>
      </c>
      <c r="D42" s="62">
        <v>0</v>
      </c>
      <c r="E42" s="62">
        <f t="shared" si="3"/>
        <v>0</v>
      </c>
      <c r="F42" s="62">
        <f t="shared" si="4"/>
        <v>0</v>
      </c>
      <c r="G42" s="63">
        <v>0</v>
      </c>
      <c r="H42" s="63">
        <f t="shared" si="5"/>
        <v>0</v>
      </c>
      <c r="I42" s="63">
        <f t="shared" si="6"/>
        <v>0</v>
      </c>
    </row>
    <row r="43" spans="1:11" ht="27" thickBot="1">
      <c r="A43" s="65">
        <f>SUM(A39/3)</f>
        <v>0</v>
      </c>
      <c r="B43" s="71"/>
      <c r="C43" s="87">
        <v>41685</v>
      </c>
      <c r="D43" s="62">
        <v>0</v>
      </c>
      <c r="E43" s="62">
        <f t="shared" si="3"/>
        <v>0</v>
      </c>
      <c r="F43" s="62">
        <f t="shared" si="4"/>
        <v>0</v>
      </c>
      <c r="G43" s="63">
        <v>0</v>
      </c>
      <c r="H43" s="63">
        <f t="shared" si="5"/>
        <v>0</v>
      </c>
      <c r="I43" s="63">
        <f t="shared" si="6"/>
        <v>0</v>
      </c>
    </row>
    <row r="44" spans="1:11" ht="22.5" customHeight="1" thickBot="1">
      <c r="A44" s="59" t="s">
        <v>17</v>
      </c>
      <c r="B44" s="60"/>
      <c r="C44" s="88" t="s">
        <v>31</v>
      </c>
      <c r="D44" s="62">
        <v>0</v>
      </c>
      <c r="E44" s="62">
        <f t="shared" si="3"/>
        <v>0</v>
      </c>
      <c r="F44" s="62">
        <f t="shared" si="4"/>
        <v>0</v>
      </c>
      <c r="G44" s="63">
        <v>0</v>
      </c>
      <c r="H44" s="63">
        <f t="shared" si="5"/>
        <v>0</v>
      </c>
      <c r="I44" s="63">
        <f t="shared" si="6"/>
        <v>0</v>
      </c>
    </row>
    <row r="45" spans="1:11" ht="37.5" customHeight="1" thickBot="1">
      <c r="A45" s="65">
        <f>SUM(A39/4)</f>
        <v>0</v>
      </c>
      <c r="B45" s="71"/>
      <c r="C45" s="89">
        <v>41713</v>
      </c>
      <c r="D45" s="62">
        <v>0</v>
      </c>
      <c r="E45" s="62">
        <f t="shared" si="3"/>
        <v>0</v>
      </c>
      <c r="F45" s="62">
        <f t="shared" si="4"/>
        <v>0</v>
      </c>
      <c r="G45" s="63">
        <v>0</v>
      </c>
      <c r="H45" s="63">
        <f t="shared" si="5"/>
        <v>0</v>
      </c>
      <c r="I45" s="63">
        <f t="shared" si="6"/>
        <v>0</v>
      </c>
    </row>
    <row r="46" spans="1:11" ht="40.5" customHeight="1" thickBot="1">
      <c r="A46" s="59" t="s">
        <v>18</v>
      </c>
      <c r="B46" s="60"/>
      <c r="C46" s="90" t="s">
        <v>21</v>
      </c>
      <c r="D46" s="62">
        <v>0</v>
      </c>
      <c r="E46" s="62">
        <f t="shared" si="3"/>
        <v>0</v>
      </c>
      <c r="F46" s="62">
        <f t="shared" si="4"/>
        <v>0</v>
      </c>
      <c r="G46" s="63">
        <v>0</v>
      </c>
      <c r="H46" s="63">
        <f t="shared" si="5"/>
        <v>0</v>
      </c>
      <c r="I46" s="63">
        <f t="shared" si="6"/>
        <v>0</v>
      </c>
    </row>
    <row r="47" spans="1:11" ht="49.5" customHeight="1" thickBot="1">
      <c r="A47" s="65">
        <f>SUM(A41/5)</f>
        <v>0</v>
      </c>
      <c r="B47" s="71"/>
      <c r="C47" s="91" t="str">
        <f ca="1">IF(C45="","",IF(C45&lt;=TODAY(),"انتهت المدة","باقي"&amp;DATEDIF(TODAY(),C45,"d")&amp;" يوم"))</f>
        <v>باقي27 يوم</v>
      </c>
      <c r="D47" s="62">
        <v>0</v>
      </c>
      <c r="E47" s="62">
        <f t="shared" si="3"/>
        <v>0</v>
      </c>
      <c r="F47" s="62">
        <f t="shared" si="4"/>
        <v>0</v>
      </c>
      <c r="G47" s="63">
        <v>0</v>
      </c>
      <c r="H47" s="63">
        <f t="shared" si="5"/>
        <v>0</v>
      </c>
      <c r="I47" s="63">
        <f t="shared" si="6"/>
        <v>0</v>
      </c>
    </row>
    <row r="48" spans="1:11" ht="26.25">
      <c r="A48" s="59" t="s">
        <v>19</v>
      </c>
      <c r="B48" s="60"/>
    </row>
    <row r="49" spans="1:2" ht="27" thickBot="1">
      <c r="A49" s="65">
        <f>SUM(A43/6)</f>
        <v>0</v>
      </c>
      <c r="B49" s="71"/>
    </row>
    <row r="50" spans="1:2">
      <c r="B50" s="4"/>
    </row>
    <row r="51" spans="1:2">
      <c r="B51" s="4"/>
    </row>
    <row r="52" spans="1:2">
      <c r="B52" s="4"/>
    </row>
    <row r="53" spans="1:2">
      <c r="B53" s="4"/>
    </row>
    <row r="54" spans="1:2">
      <c r="B54" s="4"/>
    </row>
    <row r="55" spans="1:2">
      <c r="B55" s="4"/>
    </row>
    <row r="56" spans="1:2">
      <c r="B56" s="4"/>
    </row>
    <row r="57" spans="1:2">
      <c r="B57" s="4"/>
    </row>
    <row r="58" spans="1:2">
      <c r="B58" s="4"/>
    </row>
    <row r="59" spans="1:2">
      <c r="B59" s="4"/>
    </row>
    <row r="60" spans="1:2">
      <c r="B60" s="4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8" priority="5" operator="equal">
      <formula>"انتهت المدة"</formula>
    </cfRule>
  </conditionalFormatting>
  <conditionalFormatting sqref="A3:B33">
    <cfRule type="expression" dxfId="7" priority="4">
      <formula>IF(OR(B3="السبت",B3="الجمعة"),)=TRUE</formula>
    </cfRule>
  </conditionalFormatting>
  <conditionalFormatting sqref="A3:B33">
    <cfRule type="expression" dxfId="6" priority="3">
      <formula>IF(OR(B3="السبت",B3="الجمعة"),)=TRUE</formula>
    </cfRule>
  </conditionalFormatting>
  <conditionalFormatting sqref="B3:B33">
    <cfRule type="cellIs" dxfId="5" priority="2" operator="equal">
      <formula>"الجمعة"</formula>
    </cfRule>
  </conditionalFormatting>
  <conditionalFormatting sqref="A3:A33">
    <cfRule type="expression" dxfId="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70C0"/>
  </sheetPr>
  <dimension ref="A1:K30"/>
  <sheetViews>
    <sheetView rightToLeft="1" topLeftCell="E1" zoomScale="40" zoomScaleNormal="40" workbookViewId="0">
      <selection activeCell="L1" sqref="L1:AA1048576"/>
    </sheetView>
  </sheetViews>
  <sheetFormatPr defaultRowHeight="25.5"/>
  <cols>
    <col min="1" max="1" width="25.5" style="7" customWidth="1"/>
    <col min="2" max="2" width="33.375" style="5" customWidth="1"/>
    <col min="3" max="3" width="36" style="5" customWidth="1"/>
    <col min="4" max="4" width="36.125" style="5" customWidth="1"/>
    <col min="5" max="5" width="37.875" style="5" customWidth="1"/>
    <col min="6" max="6" width="30.375" style="5" customWidth="1"/>
    <col min="7" max="7" width="29.5" style="5" customWidth="1"/>
    <col min="8" max="8" width="24.75" style="5" customWidth="1"/>
    <col min="9" max="9" width="22.625" style="5" customWidth="1"/>
    <col min="10" max="10" width="41" style="5" customWidth="1"/>
    <col min="11" max="15" width="9" style="5"/>
    <col min="16" max="16" width="27.5" style="5" customWidth="1"/>
    <col min="17" max="16384" width="9" style="5"/>
  </cols>
  <sheetData>
    <row r="1" spans="1:11" ht="27" customHeight="1" thickBot="1">
      <c r="A1" s="115"/>
      <c r="B1" s="116"/>
      <c r="C1" s="116"/>
      <c r="D1" s="1"/>
      <c r="E1" s="2"/>
      <c r="F1" s="117"/>
      <c r="G1" s="117"/>
      <c r="H1" s="118"/>
      <c r="I1" s="118"/>
      <c r="J1" s="3"/>
      <c r="K1" s="4"/>
    </row>
    <row r="2" spans="1:11" ht="75.75" customHeight="1" thickBot="1">
      <c r="A2" s="13" t="s">
        <v>54</v>
      </c>
      <c r="B2" s="13" t="s">
        <v>55</v>
      </c>
      <c r="C2" s="13" t="s">
        <v>53</v>
      </c>
      <c r="D2" s="13" t="s">
        <v>48</v>
      </c>
      <c r="E2" s="13" t="s">
        <v>49</v>
      </c>
      <c r="F2" s="13" t="s">
        <v>50</v>
      </c>
      <c r="G2" s="13" t="s">
        <v>51</v>
      </c>
      <c r="H2" s="13" t="s">
        <v>52</v>
      </c>
      <c r="I2" s="14" t="s">
        <v>8</v>
      </c>
      <c r="J2" s="12" t="s">
        <v>10</v>
      </c>
    </row>
    <row r="3" spans="1:11" ht="74.25" customHeight="1" thickBot="1">
      <c r="A3" s="15" t="s">
        <v>34</v>
      </c>
      <c r="B3" s="20">
        <f>يناير!C35</f>
        <v>815</v>
      </c>
      <c r="C3" s="20">
        <f>يناير!D35</f>
        <v>90</v>
      </c>
      <c r="D3" s="20">
        <f>يناير!E35</f>
        <v>600</v>
      </c>
      <c r="E3" s="20">
        <f>يناير!F35</f>
        <v>60</v>
      </c>
      <c r="F3" s="10">
        <f>يناير!G35</f>
        <v>185</v>
      </c>
      <c r="G3" s="16">
        <f>يناير!H35</f>
        <v>150</v>
      </c>
      <c r="H3" s="21">
        <f>يناير!I35</f>
        <v>0</v>
      </c>
      <c r="I3" s="21">
        <f>يناير!J35</f>
        <v>0</v>
      </c>
      <c r="J3" s="19"/>
    </row>
    <row r="4" spans="1:11" ht="74.25" customHeight="1" thickBot="1">
      <c r="A4" s="15" t="s">
        <v>38</v>
      </c>
      <c r="B4" s="17">
        <f>فبراير!C35</f>
        <v>50</v>
      </c>
      <c r="C4" s="17">
        <f>فبراير!D35</f>
        <v>50</v>
      </c>
      <c r="D4" s="17">
        <f>فبراير!E35</f>
        <v>0</v>
      </c>
      <c r="E4" s="17">
        <f>فبراير!F35</f>
        <v>0</v>
      </c>
      <c r="F4" s="10">
        <f>فبراير!G35</f>
        <v>200</v>
      </c>
      <c r="G4" s="16">
        <f>فبراير!H35</f>
        <v>0</v>
      </c>
      <c r="H4" s="17">
        <f>فبراير!I35</f>
        <v>0</v>
      </c>
      <c r="I4" s="17">
        <f>فبراير!J35</f>
        <v>0</v>
      </c>
      <c r="J4" s="19"/>
    </row>
    <row r="5" spans="1:11" ht="74.25" customHeight="1" thickBot="1">
      <c r="A5" s="15" t="s">
        <v>35</v>
      </c>
      <c r="B5" s="21">
        <f>مارس!C35</f>
        <v>0</v>
      </c>
      <c r="C5" s="21">
        <f>مارس!D35</f>
        <v>0</v>
      </c>
      <c r="D5" s="21">
        <f>مارس!E35</f>
        <v>0</v>
      </c>
      <c r="E5" s="21">
        <f>مارس!F35</f>
        <v>0</v>
      </c>
      <c r="F5" s="10">
        <f>مارس!G35</f>
        <v>0</v>
      </c>
      <c r="G5" s="16">
        <f>مارس!H35</f>
        <v>0</v>
      </c>
      <c r="H5" s="21">
        <f>مارس!I35</f>
        <v>0</v>
      </c>
      <c r="I5" s="21">
        <f>مارس!J35</f>
        <v>0</v>
      </c>
      <c r="J5" s="19"/>
    </row>
    <row r="6" spans="1:11" ht="74.25" customHeight="1" thickBot="1">
      <c r="A6" s="15" t="s">
        <v>36</v>
      </c>
      <c r="B6" s="17">
        <f>أبريل!C35</f>
        <v>0</v>
      </c>
      <c r="C6" s="17">
        <f>أبريل!D35</f>
        <v>0</v>
      </c>
      <c r="D6" s="17">
        <f>أبريل!E35</f>
        <v>0</v>
      </c>
      <c r="E6" s="17">
        <f>أبريل!F35</f>
        <v>0</v>
      </c>
      <c r="F6" s="10">
        <f>أبريل!G35</f>
        <v>0</v>
      </c>
      <c r="G6" s="16">
        <f>أبريل!H35</f>
        <v>0</v>
      </c>
      <c r="H6" s="17">
        <f>أبريل!I35</f>
        <v>0</v>
      </c>
      <c r="I6" s="17">
        <f>أبريل!J35</f>
        <v>0</v>
      </c>
      <c r="J6" s="19"/>
    </row>
    <row r="7" spans="1:11" ht="74.25" customHeight="1" thickBot="1">
      <c r="A7" s="15" t="s">
        <v>37</v>
      </c>
      <c r="B7" s="21">
        <f>مايو!C35</f>
        <v>0</v>
      </c>
      <c r="C7" s="21">
        <f>مايو!D35</f>
        <v>0</v>
      </c>
      <c r="D7" s="21">
        <f>مايو!E35</f>
        <v>0</v>
      </c>
      <c r="E7" s="21">
        <f>مايو!F35</f>
        <v>0</v>
      </c>
      <c r="F7" s="10">
        <f>مايو!G35</f>
        <v>0</v>
      </c>
      <c r="G7" s="16">
        <f>مايو!H35</f>
        <v>0</v>
      </c>
      <c r="H7" s="21">
        <f>مايو!I35</f>
        <v>0</v>
      </c>
      <c r="I7" s="21">
        <f>مايو!J35</f>
        <v>0</v>
      </c>
      <c r="J7" s="19"/>
    </row>
    <row r="8" spans="1:11" ht="74.25" customHeight="1" thickBot="1">
      <c r="A8" s="15" t="s">
        <v>39</v>
      </c>
      <c r="B8" s="17">
        <f>يونيو!C35</f>
        <v>0</v>
      </c>
      <c r="C8" s="17">
        <f>يونيو!D35</f>
        <v>0</v>
      </c>
      <c r="D8" s="17">
        <f>يونيو!E35</f>
        <v>0</v>
      </c>
      <c r="E8" s="17">
        <f>يونيو!F35</f>
        <v>0</v>
      </c>
      <c r="F8" s="10">
        <f>يونيو!G35</f>
        <v>0</v>
      </c>
      <c r="G8" s="16">
        <f>يونيو!H35</f>
        <v>0</v>
      </c>
      <c r="H8" s="17">
        <f>يونيو!I35</f>
        <v>0</v>
      </c>
      <c r="I8" s="17">
        <f>يونيو!J35</f>
        <v>0</v>
      </c>
      <c r="J8" s="19"/>
    </row>
    <row r="9" spans="1:11" ht="74.25" customHeight="1" thickBot="1">
      <c r="A9" s="15" t="s">
        <v>40</v>
      </c>
      <c r="B9" s="21">
        <f>يوليو!C35</f>
        <v>0</v>
      </c>
      <c r="C9" s="21">
        <f>يوليو!D35</f>
        <v>0</v>
      </c>
      <c r="D9" s="21">
        <f>يوليو!E35</f>
        <v>0</v>
      </c>
      <c r="E9" s="21">
        <f>يوليو!F35</f>
        <v>0</v>
      </c>
      <c r="F9" s="10">
        <f>يوليو!G35</f>
        <v>0</v>
      </c>
      <c r="G9" s="16">
        <f>يوليو!H35</f>
        <v>0</v>
      </c>
      <c r="H9" s="21">
        <f>يوليو!I35</f>
        <v>0</v>
      </c>
      <c r="I9" s="21">
        <f>يوليو!J35</f>
        <v>0</v>
      </c>
      <c r="J9" s="19"/>
    </row>
    <row r="10" spans="1:11" ht="74.25" customHeight="1" thickBot="1">
      <c r="A10" s="15" t="s">
        <v>41</v>
      </c>
      <c r="B10" s="17">
        <f>أغسطس!C35</f>
        <v>0</v>
      </c>
      <c r="C10" s="17">
        <f>أغسطس!D35</f>
        <v>0</v>
      </c>
      <c r="D10" s="17">
        <f>أغسطس!E35</f>
        <v>0</v>
      </c>
      <c r="E10" s="17">
        <f>أغسطس!F35</f>
        <v>0</v>
      </c>
      <c r="F10" s="10">
        <f>أغسطس!G35</f>
        <v>0</v>
      </c>
      <c r="G10" s="16">
        <f>أغسطس!H35</f>
        <v>0</v>
      </c>
      <c r="H10" s="17">
        <f>أغسطس!I35</f>
        <v>0</v>
      </c>
      <c r="I10" s="17">
        <f>أغسطس!J35</f>
        <v>0</v>
      </c>
      <c r="J10" s="19"/>
    </row>
    <row r="11" spans="1:11" ht="74.25" customHeight="1" thickBot="1">
      <c r="A11" s="15" t="s">
        <v>42</v>
      </c>
      <c r="B11" s="21">
        <f>سبتمبر!C35</f>
        <v>0</v>
      </c>
      <c r="C11" s="21">
        <f>سبتمبر!D35</f>
        <v>0</v>
      </c>
      <c r="D11" s="21">
        <f>سبتمبر!E35</f>
        <v>0</v>
      </c>
      <c r="E11" s="21">
        <f>سبتمبر!F35</f>
        <v>0</v>
      </c>
      <c r="F11" s="10">
        <f>سبتمبر!G35</f>
        <v>0</v>
      </c>
      <c r="G11" s="16">
        <f>سبتمبر!H35</f>
        <v>0</v>
      </c>
      <c r="H11" s="21">
        <f>سبتمبر!I35</f>
        <v>0</v>
      </c>
      <c r="I11" s="21">
        <f>سبتمبر!J35</f>
        <v>0</v>
      </c>
      <c r="J11" s="19"/>
    </row>
    <row r="12" spans="1:11" ht="74.25" customHeight="1" thickBot="1">
      <c r="A12" s="15" t="s">
        <v>43</v>
      </c>
      <c r="B12" s="17">
        <f>اكتوبر!C35</f>
        <v>0</v>
      </c>
      <c r="C12" s="17">
        <f>اكتوبر!D35</f>
        <v>0</v>
      </c>
      <c r="D12" s="17">
        <f>اكتوبر!E35</f>
        <v>0</v>
      </c>
      <c r="E12" s="17">
        <f>اكتوبر!F35</f>
        <v>0</v>
      </c>
      <c r="F12" s="10">
        <f>اكتوبر!G35</f>
        <v>0</v>
      </c>
      <c r="G12" s="16">
        <f>اكتوبر!H35</f>
        <v>0</v>
      </c>
      <c r="H12" s="17">
        <f>اكتوبر!I35</f>
        <v>0</v>
      </c>
      <c r="I12" s="17">
        <f>اكتوبر!J35</f>
        <v>0</v>
      </c>
      <c r="J12" s="19"/>
    </row>
    <row r="13" spans="1:11" ht="74.25" customHeight="1" thickBot="1">
      <c r="A13" s="15" t="s">
        <v>44</v>
      </c>
      <c r="B13" s="21">
        <f>نوفمبر!C35</f>
        <v>0</v>
      </c>
      <c r="C13" s="21">
        <f>نوفمبر!D35</f>
        <v>0</v>
      </c>
      <c r="D13" s="21">
        <f>نوفمبر!E35</f>
        <v>0</v>
      </c>
      <c r="E13" s="21">
        <f>نوفمبر!F35</f>
        <v>0</v>
      </c>
      <c r="F13" s="10">
        <f>نوفمبر!G35</f>
        <v>0</v>
      </c>
      <c r="G13" s="16">
        <f>نوفمبر!H35</f>
        <v>0</v>
      </c>
      <c r="H13" s="21">
        <f>نوفمبر!I35</f>
        <v>0</v>
      </c>
      <c r="I13" s="21">
        <f>نوفمبر!J35</f>
        <v>0</v>
      </c>
      <c r="J13" s="19"/>
    </row>
    <row r="14" spans="1:11" ht="74.25" customHeight="1" thickBot="1">
      <c r="A14" s="15" t="s">
        <v>45</v>
      </c>
      <c r="B14" s="17">
        <f>ديسمبر!C35</f>
        <v>0</v>
      </c>
      <c r="C14" s="17">
        <f>ديسمبر!D35</f>
        <v>0</v>
      </c>
      <c r="D14" s="17">
        <f>ديسمبر!E35</f>
        <v>0</v>
      </c>
      <c r="E14" s="17">
        <f>ديسمبر!F35</f>
        <v>0</v>
      </c>
      <c r="F14" s="10">
        <f>ديسمبر!G35</f>
        <v>0</v>
      </c>
      <c r="G14" s="16">
        <f>ديسمبر!H35</f>
        <v>0</v>
      </c>
      <c r="H14" s="17">
        <f>ديسمبر!I35</f>
        <v>0</v>
      </c>
      <c r="I14" s="17">
        <f>ديسمبر!J35</f>
        <v>0</v>
      </c>
      <c r="J14" s="19"/>
    </row>
    <row r="15" spans="1:11" ht="80.25" customHeight="1" thickBot="1">
      <c r="A15" s="11" t="s">
        <v>56</v>
      </c>
      <c r="B15" s="18">
        <f t="shared" ref="B15:I15" si="0">SUM(B3:B14)</f>
        <v>865</v>
      </c>
      <c r="C15" s="18">
        <f t="shared" si="0"/>
        <v>140</v>
      </c>
      <c r="D15" s="18">
        <f t="shared" si="0"/>
        <v>600</v>
      </c>
      <c r="E15" s="18">
        <f t="shared" si="0"/>
        <v>60</v>
      </c>
      <c r="F15" s="18">
        <f t="shared" si="0"/>
        <v>385</v>
      </c>
      <c r="G15" s="18">
        <f t="shared" si="0"/>
        <v>150</v>
      </c>
      <c r="H15" s="18">
        <f t="shared" si="0"/>
        <v>0</v>
      </c>
      <c r="I15" s="18">
        <f t="shared" si="0"/>
        <v>0</v>
      </c>
      <c r="J15" s="19"/>
    </row>
    <row r="16" spans="1:11" ht="70.5" customHeight="1">
      <c r="A16" s="94"/>
      <c r="B16" s="92"/>
      <c r="C16" s="93"/>
      <c r="D16" s="93"/>
      <c r="E16" s="93"/>
      <c r="F16" s="93"/>
      <c r="G16" s="93"/>
      <c r="H16" s="93"/>
      <c r="I16" s="93"/>
    </row>
    <row r="17" spans="1:2" ht="59.25" customHeight="1"/>
    <row r="18" spans="1:2" ht="46.5" customHeight="1">
      <c r="A18" s="100" t="s">
        <v>63</v>
      </c>
      <c r="B18" s="95"/>
    </row>
    <row r="19" spans="1:2" ht="63" customHeight="1">
      <c r="A19" s="101">
        <f>SUM(B3:B14)</f>
        <v>865</v>
      </c>
      <c r="B19" s="99"/>
    </row>
    <row r="20" spans="1:2" ht="26.25">
      <c r="A20" s="102" t="s">
        <v>11</v>
      </c>
      <c r="B20" s="96"/>
    </row>
    <row r="21" spans="1:2" ht="56.25" customHeight="1">
      <c r="A21" s="103">
        <f>SUM(C3:I14)</f>
        <v>1335</v>
      </c>
      <c r="B21" s="97"/>
    </row>
    <row r="22" spans="1:2" ht="46.5" customHeight="1">
      <c r="A22" s="104" t="s">
        <v>14</v>
      </c>
      <c r="B22" s="98"/>
    </row>
    <row r="23" spans="1:2" ht="54" customHeight="1">
      <c r="A23" s="104">
        <f>SUM(A19,A21)</f>
        <v>2200</v>
      </c>
      <c r="B23" s="98"/>
    </row>
    <row r="24" spans="1:2" ht="48" customHeight="1">
      <c r="A24" s="5"/>
    </row>
    <row r="25" spans="1:2" ht="48" customHeight="1">
      <c r="A25" s="5"/>
    </row>
    <row r="26" spans="1:2" ht="48" customHeight="1">
      <c r="A26" s="5"/>
    </row>
    <row r="27" spans="1:2" ht="47.25" customHeight="1">
      <c r="A27" s="5"/>
    </row>
    <row r="28" spans="1:2" ht="37.5" customHeight="1"/>
    <row r="29" spans="1:2" ht="40.5" customHeight="1"/>
    <row r="30" spans="1:2" ht="49.5" customHeight="1"/>
  </sheetData>
  <sheetProtection selectLockedCells="1" selectUnlockedCells="1"/>
  <mergeCells count="3">
    <mergeCell ref="A1:C1"/>
    <mergeCell ref="F1:G1"/>
    <mergeCell ref="H1:I1"/>
  </mergeCells>
  <conditionalFormatting sqref="A2:I15">
    <cfRule type="iconSet" priority="3">
      <iconSet iconSet="3Arrows">
        <cfvo type="percent" val="0"/>
        <cfvo type="num" val="500"/>
        <cfvo type="num" val="1000"/>
      </iconSet>
    </cfRule>
  </conditionalFormatting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4"/>
  <dimension ref="A1"/>
  <sheetViews>
    <sheetView rightToLeft="1" workbookViewId="0">
      <selection activeCell="L23" sqref="L2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اكتوبر</vt:lpstr>
      <vt:lpstr>نوفمبر</vt:lpstr>
      <vt:lpstr>ديسمبر</vt:lpstr>
      <vt:lpstr>الميزانية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2014-02-16T08:07:34Z</dcterms:modified>
</cp:coreProperties>
</file>